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aveExternalLinkValues="0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Лист1!$A$7:$I$473</definedName>
    <definedName name="_xlnm.Print_Area" localSheetId="0">Лист1!$A$1:$F$473</definedName>
  </definedNames>
  <calcPr calcId="124519"/>
</workbook>
</file>

<file path=xl/calcChain.xml><?xml version="1.0" encoding="utf-8"?>
<calcChain xmlns="http://schemas.openxmlformats.org/spreadsheetml/2006/main">
  <c r="F188" i="1"/>
  <c r="F186"/>
  <c r="F350" l="1"/>
  <c r="F318"/>
  <c r="F293"/>
  <c r="F261"/>
  <c r="F135"/>
  <c r="F129"/>
  <c r="F105"/>
  <c r="F24"/>
  <c r="F69"/>
  <c r="F191"/>
  <c r="F17"/>
  <c r="F373"/>
  <c r="F371"/>
  <c r="F236"/>
  <c r="F210"/>
  <c r="F198"/>
  <c r="F197" s="1"/>
  <c r="F196" s="1"/>
  <c r="F201"/>
  <c r="F200" s="1"/>
  <c r="F182" l="1"/>
  <c r="F178" l="1"/>
  <c r="F157"/>
  <c r="F117" l="1"/>
  <c r="F333" l="1"/>
  <c r="F215" l="1"/>
  <c r="F214" s="1"/>
  <c r="F63" l="1"/>
  <c r="F15" l="1"/>
  <c r="F357" l="1"/>
  <c r="F152" l="1"/>
  <c r="F151" s="1"/>
  <c r="F43" l="1"/>
  <c r="F31"/>
  <c r="F224"/>
  <c r="F365"/>
  <c r="F291"/>
  <c r="F285"/>
  <c r="F410"/>
  <c r="F409" s="1"/>
  <c r="F150"/>
  <c r="F149" s="1"/>
  <c r="F34" l="1"/>
  <c r="F439"/>
  <c r="F436"/>
  <c r="F369" l="1"/>
  <c r="F226"/>
  <c r="F184"/>
  <c r="F429"/>
  <c r="F425"/>
  <c r="F407"/>
  <c r="F406" s="1"/>
  <c r="F405" s="1"/>
  <c r="F414" l="1"/>
  <c r="F413" s="1"/>
  <c r="F412" s="1"/>
  <c r="F404" s="1"/>
  <c r="F396" l="1"/>
  <c r="F306"/>
  <c r="F471" l="1"/>
  <c r="F470" s="1"/>
  <c r="F469" s="1"/>
  <c r="F468" s="1"/>
  <c r="F376" l="1"/>
  <c r="F375" s="1"/>
  <c r="F71" l="1"/>
  <c r="F341"/>
  <c r="F283"/>
  <c r="F287"/>
  <c r="F289"/>
  <c r="F168" l="1"/>
  <c r="F431" l="1"/>
  <c r="F382"/>
  <c r="F270"/>
  <c r="F455"/>
  <c r="F354" l="1"/>
  <c r="F304"/>
  <c r="F312"/>
  <c r="F328"/>
  <c r="F206" l="1"/>
  <c r="F115" l="1"/>
  <c r="F120"/>
  <c r="F57" l="1"/>
  <c r="F55"/>
  <c r="F245" l="1"/>
  <c r="F244" s="1"/>
  <c r="F243" s="1"/>
  <c r="F242" s="1"/>
  <c r="F77" l="1"/>
  <c r="F381" l="1"/>
  <c r="F380" s="1"/>
  <c r="F379" s="1"/>
  <c r="F423" l="1"/>
  <c r="F460"/>
  <c r="F459" s="1"/>
  <c r="F66" l="1"/>
  <c r="F65" s="1"/>
  <c r="F399" l="1"/>
  <c r="F398" s="1"/>
  <c r="F325" l="1"/>
  <c r="F133"/>
  <c r="F222"/>
  <c r="F264" l="1"/>
  <c r="F145" l="1"/>
  <c r="F450" l="1"/>
  <c r="F447"/>
  <c r="F166"/>
  <c r="F208"/>
  <c r="F277"/>
  <c r="F345"/>
  <c r="F343"/>
  <c r="F340" l="1"/>
  <c r="F80"/>
  <c r="F89"/>
  <c r="F23"/>
  <c r="F253"/>
  <c r="F39"/>
  <c r="F38" s="1"/>
  <c r="F37" s="1"/>
  <c r="F419"/>
  <c r="F367"/>
  <c r="F363"/>
  <c r="F337"/>
  <c r="F323"/>
  <c r="F300"/>
  <c r="F298"/>
  <c r="F314"/>
  <c r="F275"/>
  <c r="F251"/>
  <c r="F297" l="1"/>
  <c r="F296" s="1"/>
  <c r="F362"/>
  <c r="F361" s="1"/>
  <c r="F82" l="1"/>
  <c r="F228" l="1"/>
  <c r="F230"/>
  <c r="F281" l="1"/>
  <c r="F279"/>
  <c r="F268"/>
  <c r="F266"/>
  <c r="F257"/>
  <c r="F255"/>
  <c r="F316"/>
  <c r="F308"/>
  <c r="F303" s="1"/>
  <c r="F335"/>
  <c r="F331"/>
  <c r="F360"/>
  <c r="F387"/>
  <c r="F390"/>
  <c r="F393"/>
  <c r="F427"/>
  <c r="F457"/>
  <c r="F453"/>
  <c r="F259"/>
  <c r="F240"/>
  <c r="F238"/>
  <c r="F220"/>
  <c r="F219" s="1"/>
  <c r="F212"/>
  <c r="F205" s="1"/>
  <c r="F322" l="1"/>
  <c r="F321" s="1"/>
  <c r="F274"/>
  <c r="F273" s="1"/>
  <c r="F272" s="1"/>
  <c r="F446"/>
  <c r="F445" s="1"/>
  <c r="F444" s="1"/>
  <c r="F311"/>
  <c r="F310" s="1"/>
  <c r="F250"/>
  <c r="F235"/>
  <c r="F234" s="1"/>
  <c r="F233" s="1"/>
  <c r="F232" s="1"/>
  <c r="F386"/>
  <c r="F385" s="1"/>
  <c r="F263"/>
  <c r="F349"/>
  <c r="F348" s="1"/>
  <c r="F218"/>
  <c r="F217" s="1"/>
  <c r="F339"/>
  <c r="F204" l="1"/>
  <c r="F203" s="1"/>
  <c r="F195"/>
  <c r="F302"/>
  <c r="F295" s="1"/>
  <c r="F320"/>
  <c r="F249"/>
  <c r="F248" s="1"/>
  <c r="F359"/>
  <c r="F59"/>
  <c r="F61"/>
  <c r="F140"/>
  <c r="F139" s="1"/>
  <c r="F88"/>
  <c r="F87" s="1"/>
  <c r="F86" s="1"/>
  <c r="F85" s="1"/>
  <c r="F180"/>
  <c r="F177" s="1"/>
  <c r="F175"/>
  <c r="F174" s="1"/>
  <c r="F170"/>
  <c r="F164"/>
  <c r="F159"/>
  <c r="F147"/>
  <c r="F144" s="1"/>
  <c r="F131"/>
  <c r="F127"/>
  <c r="F125"/>
  <c r="F113"/>
  <c r="F111"/>
  <c r="F109"/>
  <c r="F107"/>
  <c r="F103"/>
  <c r="F98"/>
  <c r="F96"/>
  <c r="F73"/>
  <c r="F68" s="1"/>
  <c r="F421"/>
  <c r="F418" s="1"/>
  <c r="F435"/>
  <c r="F434" s="1"/>
  <c r="F438"/>
  <c r="F437" s="1"/>
  <c r="F441"/>
  <c r="F440" s="1"/>
  <c r="F50"/>
  <c r="F49" s="1"/>
  <c r="F48" s="1"/>
  <c r="F402"/>
  <c r="F401" s="1"/>
  <c r="F466"/>
  <c r="F465" s="1"/>
  <c r="F464" s="1"/>
  <c r="F463" s="1"/>
  <c r="F462" s="1"/>
  <c r="F356"/>
  <c r="F347" s="1"/>
  <c r="F190"/>
  <c r="F46"/>
  <c r="F42" s="1"/>
  <c r="F41" s="1"/>
  <c r="F35"/>
  <c r="F33"/>
  <c r="F28"/>
  <c r="F20"/>
  <c r="F11"/>
  <c r="F10" s="1"/>
  <c r="F9" s="1"/>
  <c r="F124" l="1"/>
  <c r="F123" s="1"/>
  <c r="F122" s="1"/>
  <c r="F194"/>
  <c r="F163"/>
  <c r="F162" s="1"/>
  <c r="F161" s="1"/>
  <c r="F54"/>
  <c r="F53" s="1"/>
  <c r="F156"/>
  <c r="F155" s="1"/>
  <c r="F154" s="1"/>
  <c r="F173"/>
  <c r="F172" s="1"/>
  <c r="F417"/>
  <c r="F416" s="1"/>
  <c r="F384"/>
  <c r="F102"/>
  <c r="F101" s="1"/>
  <c r="F100" s="1"/>
  <c r="F95"/>
  <c r="F94" s="1"/>
  <c r="F93" s="1"/>
  <c r="F443"/>
  <c r="F143"/>
  <c r="F142" s="1"/>
  <c r="F138"/>
  <c r="F247"/>
  <c r="F27"/>
  <c r="F14"/>
  <c r="F13" s="1"/>
  <c r="F137" l="1"/>
  <c r="F378"/>
  <c r="F52"/>
  <c r="F92"/>
  <c r="F22"/>
  <c r="F8" l="1"/>
  <c r="F473" s="1"/>
</calcChain>
</file>

<file path=xl/sharedStrings.xml><?xml version="1.0" encoding="utf-8"?>
<sst xmlns="http://schemas.openxmlformats.org/spreadsheetml/2006/main" count="1337" uniqueCount="457">
  <si>
    <t>Глава городского округа</t>
  </si>
  <si>
    <t>Резервные фонды</t>
  </si>
  <si>
    <t>Резервный фонд администрации городского округа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</si>
  <si>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</si>
  <si>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</si>
  <si>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</si>
  <si>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</si>
  <si>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</si>
  <si>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</si>
  <si>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</si>
  <si>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</si>
  <si>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</si>
  <si>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</si>
  <si>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</si>
  <si>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</si>
  <si>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</si>
  <si>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</si>
  <si>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</si>
  <si>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</si>
  <si>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</si>
  <si>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</si>
  <si>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</si>
  <si>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Руководитель Контрольно-ревизионного управления городского округа</t>
  </si>
  <si>
    <t>Оказание услуг (выполнение работ) муниципальными учреждениями</t>
  </si>
  <si>
    <t>Членский взнос в Ассоциацию «Совет муниципальных образований Свердловской области»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</si>
  <si>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</si>
  <si>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</si>
  <si>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</si>
  <si>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</si>
  <si>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</si>
  <si>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</si>
  <si>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</si>
  <si>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</si>
  <si>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</si>
  <si>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</si>
  <si>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</si>
  <si>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</si>
  <si>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</si>
  <si>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</si>
  <si>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</si>
  <si>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</si>
  <si>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0102</t>
  </si>
  <si>
    <t>0100</t>
  </si>
  <si>
    <t>0103</t>
  </si>
  <si>
    <t>0104</t>
  </si>
  <si>
    <t>0106</t>
  </si>
  <si>
    <t>0111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</si>
  <si>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</si>
  <si>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</si>
  <si>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</si>
  <si>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</si>
  <si>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</si>
  <si>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</si>
  <si>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</si>
  <si>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</si>
  <si>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</si>
  <si>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</si>
  <si>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</si>
  <si>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</si>
  <si>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</si>
  <si>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</si>
  <si>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</si>
  <si>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</si>
  <si>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</si>
  <si>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</si>
  <si>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</si>
  <si>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</si>
  <si>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</si>
  <si>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0709</t>
  </si>
  <si>
    <t>0800</t>
  </si>
  <si>
    <t>0801</t>
  </si>
  <si>
    <t>1003</t>
  </si>
  <si>
    <t>1006</t>
  </si>
  <si>
    <t>7000021001</t>
  </si>
  <si>
    <t>7000000000</t>
  </si>
  <si>
    <t>Обеспечение деятельности муниципальных  органов (центральный аппарат)</t>
  </si>
  <si>
    <t>7000021005</t>
  </si>
  <si>
    <t>7000021007</t>
  </si>
  <si>
    <t>0100000000</t>
  </si>
  <si>
    <t>Обеспечение деятельности муниципальных органов (центральный аппарат)</t>
  </si>
  <si>
    <t>7000021003</t>
  </si>
  <si>
    <t>7000020001</t>
  </si>
  <si>
    <t>01Л0246101</t>
  </si>
  <si>
    <t>Оцифровка архивных документов, относящихся к государственной собственности Свердловской области</t>
  </si>
  <si>
    <t>01Л0246102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</si>
  <si>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</si>
  <si>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</si>
  <si>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</si>
  <si>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</si>
  <si>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</si>
  <si>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0150000000</t>
  </si>
  <si>
    <t>0170000000</t>
  </si>
  <si>
    <t>0160000000</t>
  </si>
  <si>
    <t>1202</t>
  </si>
  <si>
    <t>0130000000</t>
  </si>
  <si>
    <t>01Д0000000</t>
  </si>
  <si>
    <t>0190000000</t>
  </si>
  <si>
    <t>0190749100</t>
  </si>
  <si>
    <t>0190849200</t>
  </si>
  <si>
    <t>0190952500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</si>
  <si>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</si>
  <si>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</si>
  <si>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</si>
  <si>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</si>
  <si>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</si>
  <si>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</si>
  <si>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</si>
  <si>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0630000000</t>
  </si>
  <si>
    <t>0650000000</t>
  </si>
  <si>
    <t>0650113000</t>
  </si>
  <si>
    <t>0180000000</t>
  </si>
  <si>
    <t>01Ж0000000</t>
  </si>
  <si>
    <t xml:space="preserve">Осуществление мероприятий по организации питания 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</si>
  <si>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</si>
  <si>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</si>
  <si>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01Ц0000000</t>
  </si>
  <si>
    <t>01Ч0000000</t>
  </si>
  <si>
    <t>01Ш0000000</t>
  </si>
  <si>
    <t>1000</t>
  </si>
  <si>
    <t>1100</t>
  </si>
  <si>
    <t>01Ф0000000</t>
  </si>
  <si>
    <t>0314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</si>
  <si>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</si>
  <si>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</si>
  <si>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7000020002</t>
  </si>
  <si>
    <t>7000013000</t>
  </si>
  <si>
    <t>01Л0000000</t>
  </si>
  <si>
    <t>0408</t>
  </si>
  <si>
    <t>Транспорт</t>
  </si>
  <si>
    <t>7000023020</t>
  </si>
  <si>
    <t>7000021006</t>
  </si>
  <si>
    <t>Водное хозяйство</t>
  </si>
  <si>
    <t>Дорожное хозяйство (дорожные фонды)</t>
  </si>
  <si>
    <t>1200</t>
  </si>
  <si>
    <t>Председатель Думы городского округа</t>
  </si>
  <si>
    <t>7000021002</t>
  </si>
  <si>
    <t>0190120000</t>
  </si>
  <si>
    <t>0190220000</t>
  </si>
  <si>
    <t>0190320000</t>
  </si>
  <si>
    <t>Проведение противопаводковых мероприятий</t>
  </si>
  <si>
    <t>0140120000</t>
  </si>
  <si>
    <t>0140220000</t>
  </si>
  <si>
    <t>0140520000</t>
  </si>
  <si>
    <t>0140620000</t>
  </si>
  <si>
    <t>0140720000</t>
  </si>
  <si>
    <t>Мероприятия по профилактике правонарушений</t>
  </si>
  <si>
    <t>0170320000</t>
  </si>
  <si>
    <t>Содержание и ремонт гидротехнических сооружений</t>
  </si>
  <si>
    <t>01601Д0000</t>
  </si>
  <si>
    <t>01603Д0000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</si>
  <si>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</si>
  <si>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</si>
  <si>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0703</t>
  </si>
  <si>
    <t>Дополнительное образование детей</t>
  </si>
  <si>
    <t>Молодежная политика</t>
  </si>
  <si>
    <t>1102</t>
  </si>
  <si>
    <t>Массовый спорт</t>
  </si>
  <si>
    <t>0130420000</t>
  </si>
  <si>
    <t>0130520000</t>
  </si>
  <si>
    <t>0130320000</t>
  </si>
  <si>
    <t>Уборка мусора и несанкционированных свалок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</si>
  <si>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</si>
  <si>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</si>
  <si>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</si>
  <si>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>Страхование плотин городского округа</t>
  </si>
  <si>
    <t>Информирование населения городского округа о мерах пожарной безопасности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</si>
  <si>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</si>
  <si>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 xml:space="preserve">Реализация мероприятий по содействию занятости и трудоустройству несовершеннолетних граждан 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</si>
  <si>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</si>
  <si>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</si>
  <si>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</si>
  <si>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7000041100</t>
  </si>
  <si>
    <t>7000041200</t>
  </si>
  <si>
    <t>0200000000</t>
  </si>
  <si>
    <t>0191120000</t>
  </si>
  <si>
    <t>Организация транспортного обслуживания населения</t>
  </si>
  <si>
    <t>Содержание мест захоронения</t>
  </si>
  <si>
    <t>7000042П00</t>
  </si>
  <si>
    <t>0610120000</t>
  </si>
  <si>
    <t>0610220000</t>
  </si>
  <si>
    <t>0610420000</t>
  </si>
  <si>
    <t>0620120000</t>
  </si>
  <si>
    <t>0630120001</t>
  </si>
  <si>
    <t>0630120000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</si>
  <si>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</si>
  <si>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</si>
  <si>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0630220000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</si>
  <si>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</si>
  <si>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0420120000</t>
  </si>
  <si>
    <t>0420120001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</si>
  <si>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</si>
  <si>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01Ф0120000</t>
  </si>
  <si>
    <t>01Ф0120001</t>
  </si>
  <si>
    <t>01Ф0220000</t>
  </si>
  <si>
    <t>0130120000</t>
  </si>
  <si>
    <t>Мероприятия по привлечению молодых граждан к участию в общественно-политической жизни городского округа</t>
  </si>
  <si>
    <t>0130920000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</si>
  <si>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</si>
  <si>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0400000000</t>
  </si>
  <si>
    <t>0420000000</t>
  </si>
  <si>
    <t>0410000000</t>
  </si>
  <si>
    <t>0410120000</t>
  </si>
  <si>
    <t>0410320000</t>
  </si>
  <si>
    <t>0130620000</t>
  </si>
  <si>
    <t>0105</t>
  </si>
  <si>
    <t>7000051200</t>
  </si>
  <si>
    <t>Судебная система</t>
  </si>
  <si>
    <t>0140920000</t>
  </si>
  <si>
    <t>0141020000</t>
  </si>
  <si>
    <t>0141120000</t>
  </si>
  <si>
    <t>0141220000</t>
  </si>
  <si>
    <t>0141520000</t>
  </si>
  <si>
    <t>0140320000</t>
  </si>
  <si>
    <t>0140420000</t>
  </si>
  <si>
    <t>0140820000</t>
  </si>
  <si>
    <t>0141420000</t>
  </si>
  <si>
    <t>0171220000</t>
  </si>
  <si>
    <t>0161820000</t>
  </si>
  <si>
    <t>01Ж0120000</t>
  </si>
  <si>
    <t>01Ж0220000</t>
  </si>
  <si>
    <t>01Ж2720000</t>
  </si>
  <si>
    <t>01Ж0720000</t>
  </si>
  <si>
    <t>01Ж0920000</t>
  </si>
  <si>
    <t>01Ж1320000</t>
  </si>
  <si>
    <t>0170620000</t>
  </si>
  <si>
    <t>0170720000</t>
  </si>
  <si>
    <t>01Ц0120000</t>
  </si>
  <si>
    <t>01Ч0120000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</si>
  <si>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</si>
  <si>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0630545500</t>
  </si>
  <si>
    <t>0620220000</t>
  </si>
  <si>
    <t>Проведение спортивных мероприятий в городском округе  среди учащихся общеобразовательных учреждений и  взрослого населения по видам спорта</t>
  </si>
  <si>
    <t>Поддержка инициатив и проектов детских и молодежных общественных объединений городского округа</t>
  </si>
  <si>
    <t>Участие молодежи в областных мероприятиях</t>
  </si>
  <si>
    <t>Содержание автомобильных дорог общего пользования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</si>
  <si>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</si>
  <si>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</si>
  <si>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</si>
  <si>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</si>
  <si>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</si>
  <si>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</si>
  <si>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</si>
  <si>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</si>
  <si>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</si>
  <si>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7000021004</t>
  </si>
  <si>
    <t>0150120000</t>
  </si>
  <si>
    <t>0181920000</t>
  </si>
  <si>
    <t>Межевание земельных участков</t>
  </si>
  <si>
    <t>0650545500</t>
  </si>
  <si>
    <t>01Л0120000</t>
  </si>
  <si>
    <t>Оцифровка архивных документов</t>
  </si>
  <si>
    <t>01Ф0320000</t>
  </si>
  <si>
    <t>Реализация программ спортивной подготовки по видам спорта</t>
  </si>
  <si>
    <t>01Г0000000</t>
  </si>
  <si>
    <t>0500120000</t>
  </si>
  <si>
    <t>0500000000</t>
  </si>
  <si>
    <t>7000020011</t>
  </si>
  <si>
    <t>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округом, снятие объектов недвижимости  с кадастрового учета и прекращение права собственности за городским округом</t>
  </si>
  <si>
    <t>Создание резерва материально-технических ресурсов для ликвидации чрезвычайных ситуаций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</si>
  <si>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или действий в чрезвычайных ситуациях</t>
  </si>
  <si>
    <t>Непрограммные направления деятельности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</si>
  <si>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</si>
  <si>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>Приведение в соответствие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</si>
  <si>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</si>
  <si>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</si>
  <si>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</si>
  <si>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</si>
  <si>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</si>
  <si>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0161220000</t>
  </si>
  <si>
    <t>1001</t>
  </si>
  <si>
    <t xml:space="preserve">Пенсионное обеспечение </t>
  </si>
  <si>
    <t>013Р5S8Г00</t>
  </si>
  <si>
    <t>Выполнение других обязательств городского округа</t>
  </si>
  <si>
    <t>0141620000</t>
  </si>
  <si>
    <t>0141720000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</si>
  <si>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</si>
  <si>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</si>
  <si>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</si>
  <si>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Предоставление субсидий бюджетным, автономным учреждениям и иным некоммерческим организациям</t>
  </si>
  <si>
    <t>Капитальные вложения в объекты государственной (муниципальной) собственности</t>
  </si>
  <si>
    <t>Социальное обеспечение и иные выплаты населению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</si>
  <si>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</si>
  <si>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</si>
  <si>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0605</t>
  </si>
  <si>
    <t>Другие вопросы в области охраны окружающей среды</t>
  </si>
  <si>
    <t>0171420000</t>
  </si>
  <si>
    <t>Ликвидация несанкционированных свалок</t>
  </si>
  <si>
    <t>06303S5600</t>
  </si>
  <si>
    <t>01Л0420000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</si>
  <si>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</si>
  <si>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</si>
  <si>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01301S8П01</t>
  </si>
  <si>
    <r>
      <t>Наименование раздела, подраздела, целевой стат</t>
    </r>
    <r>
      <rPr>
        <b/>
        <sz val="10"/>
        <rFont val="Liberation Serif"/>
        <family val="1"/>
        <charset val="204"/>
      </rPr>
      <t>ьи или вида</t>
    </r>
    <r>
      <rPr>
        <b/>
        <sz val="10"/>
        <color theme="1"/>
        <rFont val="Liberation Serif"/>
        <family val="1"/>
        <charset val="204"/>
      </rPr>
      <t xml:space="preserve"> расходов</t>
    </r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</si>
  <si>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</si>
  <si>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учреждения дополнительного образования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</si>
  <si>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безопастности их жизни и здоровья </t>
  </si>
  <si>
    <t xml:space="preserve">Мероприятия по поэтапному внедрению Всероссийского физкультурно-оздоровительного комплекса «Готов к труду и обороне» (ГТО) </t>
  </si>
  <si>
    <t>0160320000</t>
  </si>
  <si>
    <t>Ремонт автомобильных дорог общего пользования  местного значения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</si>
  <si>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</si>
  <si>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</si>
  <si>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01Ж1120000</t>
  </si>
  <si>
    <t>0620445400</t>
  </si>
  <si>
    <t>06222L3040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</si>
  <si>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</si>
  <si>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Осуществление мероприятий по обеспечению питанием обучающихся в муниципальных общеобразовательных организациях</t>
  </si>
  <si>
    <t>0630345600</t>
  </si>
  <si>
    <t>0430000000</t>
  </si>
  <si>
    <t>01М0000000</t>
  </si>
  <si>
    <t>013Р5S8500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</si>
  <si>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</si>
  <si>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0622353030</t>
  </si>
  <si>
    <t>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</si>
  <si>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0430320000</t>
  </si>
  <si>
    <t>Приведение в соответствие с требованиями пожарной безопасности зданий муниципальных учреждений культуры</t>
  </si>
  <si>
    <t>Обслуживание государственного  (муниципального)  внутреннего долга</t>
  </si>
  <si>
    <t>Исполнение обязательств по обслуживанию муниципального долга городского округа</t>
  </si>
  <si>
    <t>Обслуживание государственного (муниципального) долга</t>
  </si>
  <si>
    <t>1301</t>
  </si>
  <si>
    <t>1300</t>
  </si>
  <si>
    <t>0200121008</t>
  </si>
  <si>
    <t>01Г01L5760</t>
  </si>
  <si>
    <t>01Д01L4970</t>
  </si>
  <si>
    <t>01825S3Г00</t>
  </si>
  <si>
    <t>01910R4620</t>
  </si>
  <si>
    <t>Охрана семьи и детства</t>
  </si>
  <si>
    <t>1004</t>
  </si>
  <si>
    <t>0190720000</t>
  </si>
  <si>
    <t>0190820000</t>
  </si>
  <si>
    <t>01Ж1220000</t>
  </si>
  <si>
    <t>Содержание прочих объектов благоустройства</t>
  </si>
  <si>
    <t>0410420000</t>
  </si>
  <si>
    <t>Создание спортивных площадок (оснащение спортивным оборудованием) для занятий уличной гимнастикой</t>
  </si>
  <si>
    <t>Сумма, в рублях</t>
  </si>
  <si>
    <t>0407</t>
  </si>
  <si>
    <t>Лесное хозяйство</t>
  </si>
  <si>
    <t>0171320000</t>
  </si>
  <si>
    <t>Мероприятия по сохранению городских лесов</t>
  </si>
  <si>
    <t>0621420000</t>
  </si>
  <si>
    <t>Проведение антитеррористических мероприятий</t>
  </si>
  <si>
    <t>Создание в муниципальных общеобразовательных организациях условий для организации горячего питания обучающихся</t>
  </si>
  <si>
    <t>06224S5410</t>
  </si>
  <si>
    <t>0410220000</t>
  </si>
  <si>
    <t>065113000</t>
  </si>
  <si>
    <t>Номер строки</t>
  </si>
  <si>
    <t>Код раздела, подраз дела</t>
  </si>
  <si>
    <t>Распределение бюджетных ассигнований по разделам, подразделам, целевым статьям (муниципальным программам Шалинского городского округа и непрограммным направлениям деятельности), группам видов расходов классификации расходов бюджетов на 2022 год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</si>
  <si>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</si>
  <si>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</si>
  <si>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</si>
  <si>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</si>
  <si>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</si>
  <si>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</si>
  <si>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</si>
  <si>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</si>
  <si>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</si>
  <si>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</si>
  <si>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</si>
  <si>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ВСЕГО РАСХОДЫ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</si>
  <si>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</si>
  <si>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Муниципальная программа «Социально-экономическое развитие Шалинского городского округа до 2026 года»</t>
  </si>
  <si>
    <t>Подпрограмма «Развитие архивного дела на территории  Шалинского городского округа до  2026 года»</t>
  </si>
  <si>
    <t>Муниципальная программа «Социально-экономическое развитие Шалинского городского  округа до 2026 года»</t>
  </si>
  <si>
    <t>Подпрограмма «Обеспечение  общественной безопасности на территории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</si>
  <si>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</si>
  <si>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</si>
  <si>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«Реализация основных направлений в строительном комплексе Шалинского  городского 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</si>
  <si>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</si>
  <si>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Муниципальная программа «Социально-экономическое  развитие Шалинского городского округа до 2026 года»</t>
  </si>
  <si>
    <t xml:space="preserve">Подпрограмма «Экология и природные ресурсы Шалинского городского округа до 2026 года» </t>
  </si>
  <si>
    <t>Муниципальная программа «Развитие системы  образования Шалинского городского  округа до 2026 года»</t>
  </si>
  <si>
    <t>Подпрограмма «Развитие системы дошкольного образования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</si>
  <si>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</si>
  <si>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Муниципальная программа «Развитие культуры в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</si>
  <si>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</si>
  <si>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«Развитие системы дополнительного образования в сфере физической культуры и спорта до 2026 года»</t>
  </si>
  <si>
    <t>Муниципальная программа «Развитие системы  образования Шалинского городского округа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</si>
  <si>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</si>
  <si>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Подпрограмма «Обеспечение реализации муниципальной программы «Развитие системы образования в Шалинском городском округе до 2026 года»»</t>
  </si>
  <si>
    <t>Подпрограмма «Развитие культуры и искусства в  Шалинском городском округе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</si>
  <si>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</si>
  <si>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«Обеспечение жильем молодых семей  на территории  Шалинского городского округа до 2026 года»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</si>
  <si>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</si>
  <si>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2026 года»</t>
  </si>
  <si>
    <t>Подпрограмма «Профилактика туберкулеза на территории Шалинского городского округа до 2026 года»</t>
  </si>
  <si>
    <t>Подпрограмма «Развитие физической культуры, спорта и молодежной политики в  Шалинском городском округе до 2026 года»</t>
  </si>
  <si>
    <t>7000020003</t>
  </si>
  <si>
    <t>Укрепление материально-технической базы архива</t>
  </si>
  <si>
    <t>Мероприятия по обеспечению физической сохранности архивных документов</t>
  </si>
  <si>
    <t>Мероприятия по профилактике терроризма, повышение готовности к минимизации и (или) ликвидации вызванных им последствий на территории городского округа</t>
  </si>
  <si>
    <t>Мероприятия по профилактике экстремизма и проявлению ксенофобии на территории городского округа</t>
  </si>
  <si>
    <t>Внесение изменений в документы территориального планирования и правила землепользования и застройки Шалинского городского округа</t>
  </si>
  <si>
    <t>Организация предоставления дошкольного образования, создание условий для присмотра и ухода за детьми в муниципальных бюджетных дошкольных образовательных учреждениях</t>
  </si>
  <si>
    <t xml:space="preserve">Мероприятия по организации питания 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</si>
  <si>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 учреждениях</t>
  </si>
  <si>
    <t>0620420000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</si>
  <si>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образовательные учреждения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</si>
  <si>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</si>
  <si>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 xml:space="preserve"> Вакцинация детей и подростков из семей, относящихся к категории  «Трудная жизненная ситуация», против клещевого энцефалита</t>
  </si>
  <si>
    <t>Подпрограмма «Содействие развитию малого и среднего  предпринимательства в Шалинском городском округе до 2026 года»</t>
  </si>
  <si>
    <t>Предоставление субсидий субъектам малого и среднего предпринимательства на возмещение затрат, связанных с приобретением оборудования в целях создания и (или) развития и (или) модернизации производства товаров (работ, услуг)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</si>
  <si>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</si>
  <si>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Взносы на капитальный ремонт общего имущества в  многоквартирных домах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</si>
  <si>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</si>
  <si>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01Л0246103</t>
  </si>
  <si>
    <t>Осуществление 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</si>
  <si>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7000042700</t>
  </si>
  <si>
    <t>01307S8701</t>
  </si>
  <si>
    <t>Приобретение оборудования  для организаций и учреждений,  осуществляющих патриотическое воспитание граждан</t>
  </si>
  <si>
    <t>01307S8702</t>
  </si>
  <si>
    <t>Организация и проведение военно-спортивных игр, военно-спортивных мероприятий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</si>
  <si>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</si>
  <si>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Приобретение дорожно-строительной,  коммунальной и другой техники, оборудования</t>
  </si>
  <si>
    <t>0160620000</t>
  </si>
  <si>
    <t>0181020000</t>
  </si>
  <si>
    <t>Подготовка проектной  документации по изменению и установлению границ лесопарковых зон, вошедших в границы населенных пунктов Шалинского городского округа</t>
  </si>
  <si>
    <t>0182320000</t>
  </si>
  <si>
    <t>Проведение работ по описанию местоположения границ территориальных зон населенных пунктов и внесение сведений о границах территориальных зон в государственную информационную систему обеспечения градостроительной деятельности Свердловской области</t>
  </si>
  <si>
    <t>01Ж3220000</t>
  </si>
  <si>
    <t>Переселение граждан из жилых помещений, признанных непригодными для проживания</t>
  </si>
  <si>
    <t>01Ж0320000</t>
  </si>
  <si>
    <t>Приобретение и замена оборудования в сфере коммунального хозяйства</t>
  </si>
  <si>
    <t>0170520000</t>
  </si>
  <si>
    <t>Обустройство источников нецентрализованного водоснабжения</t>
  </si>
  <si>
    <t>0410520000</t>
  </si>
  <si>
    <t>Обеспечение подключения муниципальных общедоступных библиотек к информационно-коммуникационной  сети Интернет</t>
  </si>
  <si>
    <t>Мероприятия по техническому оснащению муниципальных музеев</t>
  </si>
  <si>
    <t>0141320000</t>
  </si>
  <si>
    <t>Обеспечение безопасности людей на водных объектах</t>
  </si>
  <si>
    <t>0611420000</t>
  </si>
  <si>
    <t>Проведение  антитеррористических мероприятий</t>
  </si>
  <si>
    <t>062Е112000</t>
  </si>
  <si>
    <t>0631420000</t>
  </si>
  <si>
    <t>0410720000</t>
  </si>
  <si>
    <t>Предоставление региональной поддержки молодым семьям на улучшение жилищных условий</t>
  </si>
  <si>
    <t>01М01S9500</t>
  </si>
  <si>
    <t>0183320000</t>
  </si>
  <si>
    <t>Выполнение комплексных инженерных изысканий,  разработка проектно-сметной документации  и проведение  ее государственной экспертизы  по строительству очистных сооружений в пгт.Шаля</t>
  </si>
  <si>
    <t>0183420000</t>
  </si>
  <si>
    <t>Выполнение комплексных инженерных изысканий, разработка проектно-сметной документации и проведение ее государственной экспертизы на работы по газификации пгт.Шаля</t>
  </si>
  <si>
    <t>01602Д0000</t>
  </si>
  <si>
    <t xml:space="preserve">Приложение  3
к решению Думы Шалинского
городского округа  
от .12.2021 года № 
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</si>
  <si>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</si>
  <si>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</si>
  <si>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Мероприятия по обеспечению национального согласия, гармонии межнациональных отношений на территории городского округа</t>
  </si>
  <si>
    <t>Первичная вакцинация против гепатита «А» воспитанников дошкольных образовательных учреждений</t>
  </si>
  <si>
    <t>Муниципальная программа «Развитие системы образования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</si>
  <si>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</si>
  <si>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Профессиональная подготовка, переподготовка и повышение квалификации (дополнительное профессиональное образование) муниципальных служащих и лиц, замещающих муниципальные должности в Шалинском городском округе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</si>
  <si>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</si>
  <si>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r>
      <t>Обустройство и содержание парков и зон</t>
    </r>
    <r>
      <rPr>
        <b/>
        <i/>
        <sz val="11"/>
        <color theme="1"/>
        <rFont val="Liberation Serif"/>
        <family val="1"/>
        <charset val="204"/>
      </rPr>
      <t xml:space="preserve"> </t>
    </r>
    <r>
      <rPr>
        <i/>
        <sz val="11"/>
        <color theme="1"/>
        <rFont val="Liberation Serif"/>
        <family val="1"/>
        <charset val="204"/>
      </rPr>
      <t>отдыха</t>
    </r>
  </si>
  <si>
    <t>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организациях, расположенных в сельской местности и малых городах</t>
  </si>
  <si>
    <t>Проведение мероприятий в сфере культуры и искусства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</si>
  <si>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</si>
  <si>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Подпрограмма «Комплексное развитие сельских территорий  Шалинского городского округа до 2026 года»</t>
  </si>
  <si>
    <t xml:space="preserve">Участие команд городского округа в областных и всероссийских соревнованиях </t>
  </si>
  <si>
    <t>ОБСЛУЖИВАНИЕ ГОСУДАРСТВЕННОГО (МУНИЦИПАЛЬНОГО) ДОЛГА</t>
  </si>
</sst>
</file>

<file path=xl/styles.xml><?xml version="1.0" encoding="utf-8"?>
<styleSheet xmlns="http://schemas.openxmlformats.org/spreadsheetml/2006/main">
  <numFmts count="1">
    <numFmt numFmtId="164" formatCode="0.00000"/>
  </numFmts>
  <fonts count="41">
    <font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i/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i/>
      <sz val="11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i/>
      <sz val="11"/>
      <name val="Liberation Serif"/>
      <family val="1"/>
      <charset val="204"/>
    </font>
    <font>
      <b/>
      <i/>
      <sz val="11"/>
      <name val="Liberation Serif"/>
      <family val="1"/>
      <charset val="204"/>
    </font>
    <font>
      <i/>
      <sz val="11"/>
      <color indexed="8"/>
      <name val="Liberation Serif"/>
      <family val="1"/>
      <charset val="204"/>
    </font>
    <font>
      <sz val="11"/>
      <color rgb="FFFF0000"/>
      <name val="Liberation Serif"/>
      <family val="1"/>
      <charset val="204"/>
    </font>
    <font>
      <b/>
      <sz val="11"/>
      <name val="Liberation Serif"/>
      <family val="1"/>
      <charset val="204"/>
    </font>
    <font>
      <b/>
      <sz val="10"/>
      <name val="Liberation Serif"/>
      <family val="1"/>
      <charset val="204"/>
    </font>
    <font>
      <sz val="11"/>
      <name val="Calibri"/>
      <family val="2"/>
      <charset val="204"/>
      <scheme val="minor"/>
    </font>
    <font>
      <b/>
      <i/>
      <sz val="11"/>
      <color rgb="FF000000"/>
      <name val="Liberation Serif"/>
      <family val="1"/>
      <charset val="204"/>
    </font>
    <font>
      <sz val="10"/>
      <color rgb="FF000000"/>
      <name val="Arial Cyr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BFC5D2"/>
      </left>
      <right style="thin">
        <color rgb="FFBFC5D2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3" borderId="0"/>
    <xf numFmtId="0" fontId="19" fillId="33" borderId="0"/>
    <xf numFmtId="0" fontId="19" fillId="33" borderId="0"/>
    <xf numFmtId="0" fontId="19" fillId="33" borderId="0"/>
    <xf numFmtId="0" fontId="20" fillId="0" borderId="11">
      <alignment vertical="top" wrapText="1"/>
    </xf>
    <xf numFmtId="0" fontId="21" fillId="0" borderId="0"/>
    <xf numFmtId="0" fontId="20" fillId="0" borderId="11">
      <alignment vertical="top" wrapText="1"/>
    </xf>
    <xf numFmtId="49" fontId="40" fillId="0" borderId="11">
      <alignment horizontal="center" vertical="top" shrinkToFit="1"/>
    </xf>
  </cellStyleXfs>
  <cellXfs count="1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ont="1"/>
    <xf numFmtId="49" fontId="0" fillId="0" borderId="0" xfId="0" applyNumberFormat="1" applyAlignment="1">
      <alignment horizontal="left"/>
    </xf>
    <xf numFmtId="0" fontId="17" fillId="0" borderId="0" xfId="0" applyFont="1"/>
    <xf numFmtId="0" fontId="22" fillId="0" borderId="1" xfId="0" applyFont="1" applyBorder="1" applyAlignment="1">
      <alignment vertical="top" wrapText="1"/>
    </xf>
    <xf numFmtId="0" fontId="25" fillId="34" borderId="1" xfId="0" applyFont="1" applyFill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vertical="top" wrapText="1"/>
    </xf>
    <xf numFmtId="0" fontId="22" fillId="34" borderId="1" xfId="0" applyFont="1" applyFill="1" applyBorder="1" applyAlignment="1">
      <alignment horizontal="left" vertical="top" wrapText="1"/>
    </xf>
    <xf numFmtId="0" fontId="25" fillId="0" borderId="0" xfId="0" applyFont="1" applyAlignment="1">
      <alignment horizontal="left"/>
    </xf>
    <xf numFmtId="49" fontId="25" fillId="0" borderId="0" xfId="0" applyNumberFormat="1" applyFont="1" applyAlignment="1">
      <alignment horizontal="left"/>
    </xf>
    <xf numFmtId="0" fontId="25" fillId="0" borderId="0" xfId="0" applyFont="1" applyAlignment="1">
      <alignment horizontal="right" vertical="top" wrapText="1"/>
    </xf>
    <xf numFmtId="0" fontId="28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top" wrapText="1"/>
    </xf>
    <xf numFmtId="49" fontId="26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vertical="top" wrapText="1"/>
    </xf>
    <xf numFmtId="0" fontId="30" fillId="34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32" fillId="0" borderId="12" xfId="0" applyFont="1" applyFill="1" applyBorder="1" applyAlignment="1">
      <alignment horizontal="left" vertical="top" wrapText="1"/>
    </xf>
    <xf numFmtId="0" fontId="32" fillId="0" borderId="12" xfId="0" applyFont="1" applyBorder="1" applyAlignment="1">
      <alignment horizontal="left" vertical="top" wrapText="1"/>
    </xf>
    <xf numFmtId="0" fontId="25" fillId="0" borderId="1" xfId="0" applyFont="1" applyFill="1" applyBorder="1" applyAlignment="1">
      <alignment horizontal="left" vertical="top" wrapText="1"/>
    </xf>
    <xf numFmtId="0" fontId="29" fillId="34" borderId="1" xfId="0" applyFont="1" applyFill="1" applyBorder="1" applyAlignment="1">
      <alignment horizontal="left" vertical="top" wrapText="1"/>
    </xf>
    <xf numFmtId="0" fontId="32" fillId="0" borderId="14" xfId="47" applyNumberFormat="1" applyFont="1" applyFill="1" applyBorder="1" applyAlignment="1">
      <alignment horizontal="left" vertical="top" wrapText="1"/>
    </xf>
    <xf numFmtId="0" fontId="22" fillId="34" borderId="1" xfId="0" applyFont="1" applyFill="1" applyBorder="1" applyAlignment="1">
      <alignment vertical="top" wrapText="1"/>
    </xf>
    <xf numFmtId="0" fontId="32" fillId="34" borderId="11" xfId="42" applyFont="1" applyFill="1" applyBorder="1" applyAlignment="1">
      <alignment vertical="top" wrapText="1"/>
    </xf>
    <xf numFmtId="0" fontId="22" fillId="34" borderId="1" xfId="0" applyFont="1" applyFill="1" applyBorder="1" applyAlignment="1">
      <alignment horizontal="justify" vertical="top" wrapText="1"/>
    </xf>
    <xf numFmtId="0" fontId="32" fillId="0" borderId="13" xfId="0" applyFont="1" applyBorder="1" applyAlignment="1">
      <alignment horizontal="left" vertical="top" wrapText="1"/>
    </xf>
    <xf numFmtId="0" fontId="32" fillId="0" borderId="17" xfId="0" applyFont="1" applyFill="1" applyBorder="1" applyAlignment="1">
      <alignment horizontal="left" vertical="top" wrapText="1"/>
    </xf>
    <xf numFmtId="0" fontId="34" fillId="0" borderId="14" xfId="0" applyNumberFormat="1" applyFont="1" applyBorder="1" applyAlignment="1">
      <alignment wrapText="1"/>
    </xf>
    <xf numFmtId="0" fontId="34" fillId="0" borderId="14" xfId="0" applyNumberFormat="1" applyFont="1" applyBorder="1" applyAlignment="1">
      <alignment vertical="top" wrapText="1"/>
    </xf>
    <xf numFmtId="0" fontId="31" fillId="0" borderId="13" xfId="0" applyFont="1" applyBorder="1" applyAlignment="1">
      <alignment horizontal="left" vertical="top" wrapText="1"/>
    </xf>
    <xf numFmtId="0" fontId="22" fillId="34" borderId="0" xfId="0" applyFont="1" applyFill="1" applyAlignment="1">
      <alignment horizontal="left" wrapText="1"/>
    </xf>
    <xf numFmtId="0" fontId="31" fillId="34" borderId="1" xfId="0" applyFont="1" applyFill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7" fillId="0" borderId="16" xfId="0" applyFont="1" applyBorder="1" applyAlignment="1">
      <alignment vertical="top" wrapText="1"/>
    </xf>
    <xf numFmtId="0" fontId="0" fillId="34" borderId="0" xfId="0" applyFill="1"/>
    <xf numFmtId="0" fontId="25" fillId="34" borderId="1" xfId="0" applyFont="1" applyFill="1" applyBorder="1" applyAlignment="1">
      <alignment horizontal="center" vertical="top" wrapText="1"/>
    </xf>
    <xf numFmtId="0" fontId="25" fillId="34" borderId="1" xfId="0" applyFont="1" applyFill="1" applyBorder="1" applyAlignment="1">
      <alignment vertical="top" wrapText="1"/>
    </xf>
    <xf numFmtId="0" fontId="15" fillId="0" borderId="0" xfId="0" applyFont="1"/>
    <xf numFmtId="164" fontId="0" fillId="0" borderId="0" xfId="0" applyNumberFormat="1"/>
    <xf numFmtId="0" fontId="0" fillId="0" borderId="0" xfId="0" applyFill="1"/>
    <xf numFmtId="164" fontId="15" fillId="0" borderId="0" xfId="0" applyNumberFormat="1" applyFont="1"/>
    <xf numFmtId="0" fontId="15" fillId="34" borderId="0" xfId="0" applyFont="1" applyFill="1"/>
    <xf numFmtId="0" fontId="0" fillId="0" borderId="0" xfId="0" applyBorder="1"/>
    <xf numFmtId="0" fontId="0" fillId="34" borderId="0" xfId="0" applyFill="1" applyBorder="1"/>
    <xf numFmtId="164" fontId="35" fillId="34" borderId="0" xfId="0" applyNumberFormat="1" applyFont="1" applyFill="1" applyBorder="1" applyAlignment="1">
      <alignment horizontal="left" vertical="top" wrapText="1"/>
    </xf>
    <xf numFmtId="164" fontId="31" fillId="34" borderId="0" xfId="0" applyNumberFormat="1" applyFont="1" applyFill="1" applyBorder="1" applyAlignment="1">
      <alignment horizontal="left" vertical="top" wrapText="1"/>
    </xf>
    <xf numFmtId="164" fontId="25" fillId="34" borderId="0" xfId="0" applyNumberFormat="1" applyFont="1" applyFill="1" applyBorder="1" applyAlignment="1">
      <alignment horizontal="left" vertical="top" wrapText="1"/>
    </xf>
    <xf numFmtId="0" fontId="31" fillId="0" borderId="1" xfId="47" applyFont="1" applyBorder="1" applyAlignment="1">
      <alignment horizontal="left" vertical="top" wrapText="1"/>
    </xf>
    <xf numFmtId="0" fontId="38" fillId="0" borderId="0" xfId="0" applyFont="1"/>
    <xf numFmtId="0" fontId="32" fillId="34" borderId="1" xfId="0" applyFont="1" applyFill="1" applyBorder="1" applyAlignment="1">
      <alignment horizontal="left" vertical="top" wrapText="1"/>
    </xf>
    <xf numFmtId="0" fontId="31" fillId="0" borderId="1" xfId="0" applyFont="1" applyBorder="1" applyAlignment="1">
      <alignment horizontal="left" vertical="top" wrapText="1"/>
    </xf>
    <xf numFmtId="0" fontId="38" fillId="34" borderId="0" xfId="0" applyFont="1" applyFill="1"/>
    <xf numFmtId="0" fontId="25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5" fillId="34" borderId="15" xfId="0" applyFont="1" applyFill="1" applyBorder="1" applyAlignment="1">
      <alignment horizontal="center" vertical="top" wrapText="1"/>
    </xf>
    <xf numFmtId="0" fontId="29" fillId="34" borderId="15" xfId="0" applyFont="1" applyFill="1" applyBorder="1" applyAlignment="1">
      <alignment horizontal="center" vertical="top" wrapText="1"/>
    </xf>
    <xf numFmtId="0" fontId="23" fillId="0" borderId="20" xfId="0" applyNumberFormat="1" applyFont="1" applyBorder="1" applyAlignment="1" applyProtection="1">
      <alignment vertical="top" wrapText="1"/>
    </xf>
    <xf numFmtId="0" fontId="23" fillId="0" borderId="21" xfId="0" applyNumberFormat="1" applyFont="1" applyBorder="1" applyAlignment="1" applyProtection="1">
      <alignment vertical="top" wrapText="1"/>
    </xf>
    <xf numFmtId="0" fontId="24" fillId="0" borderId="11" xfId="48" applyNumberFormat="1" applyFont="1" applyProtection="1">
      <alignment vertical="top" wrapText="1"/>
    </xf>
    <xf numFmtId="49" fontId="30" fillId="34" borderId="1" xfId="0" applyNumberFormat="1" applyFont="1" applyFill="1" applyBorder="1" applyAlignment="1">
      <alignment horizontal="center" vertical="top" wrapText="1"/>
    </xf>
    <xf numFmtId="0" fontId="30" fillId="34" borderId="1" xfId="0" applyFont="1" applyFill="1" applyBorder="1" applyAlignment="1">
      <alignment horizontal="center" vertical="top" wrapText="1"/>
    </xf>
    <xf numFmtId="0" fontId="39" fillId="0" borderId="19" xfId="0" applyNumberFormat="1" applyFont="1" applyBorder="1" applyAlignment="1" applyProtection="1">
      <alignment vertical="top" wrapText="1"/>
    </xf>
    <xf numFmtId="0" fontId="25" fillId="34" borderId="23" xfId="0" applyFont="1" applyFill="1" applyBorder="1" applyAlignment="1">
      <alignment horizontal="left" vertical="top" wrapText="1"/>
    </xf>
    <xf numFmtId="0" fontId="24" fillId="0" borderId="24" xfId="0" applyFont="1" applyBorder="1" applyAlignment="1">
      <alignment wrapText="1"/>
    </xf>
    <xf numFmtId="0" fontId="23" fillId="0" borderId="25" xfId="0" applyFont="1" applyBorder="1" applyAlignment="1">
      <alignment vertical="top" wrapText="1"/>
    </xf>
    <xf numFmtId="49" fontId="29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49" fontId="25" fillId="34" borderId="1" xfId="0" applyNumberFormat="1" applyFont="1" applyFill="1" applyBorder="1" applyAlignment="1">
      <alignment horizontal="center" vertical="top" wrapText="1"/>
    </xf>
    <xf numFmtId="0" fontId="22" fillId="34" borderId="1" xfId="0" applyFont="1" applyFill="1" applyBorder="1" applyAlignment="1">
      <alignment horizontal="center" vertical="top" wrapText="1"/>
    </xf>
    <xf numFmtId="49" fontId="29" fillId="34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Border="1" applyAlignment="1">
      <alignment horizontal="center" vertical="top" wrapText="1"/>
    </xf>
    <xf numFmtId="49" fontId="25" fillId="34" borderId="15" xfId="0" applyNumberFormat="1" applyFont="1" applyFill="1" applyBorder="1" applyAlignment="1">
      <alignment horizontal="center" vertical="top" wrapText="1"/>
    </xf>
    <xf numFmtId="49" fontId="31" fillId="34" borderId="1" xfId="0" applyNumberFormat="1" applyFont="1" applyFill="1" applyBorder="1" applyAlignment="1">
      <alignment horizontal="center" vertical="top" wrapText="1"/>
    </xf>
    <xf numFmtId="0" fontId="31" fillId="34" borderId="1" xfId="0" applyFont="1" applyFill="1" applyBorder="1" applyAlignment="1">
      <alignment horizontal="center" vertical="top" wrapText="1"/>
    </xf>
    <xf numFmtId="0" fontId="29" fillId="34" borderId="1" xfId="0" applyFont="1" applyFill="1" applyBorder="1" applyAlignment="1">
      <alignment horizontal="center" vertical="top" wrapText="1"/>
    </xf>
    <xf numFmtId="49" fontId="22" fillId="34" borderId="1" xfId="0" applyNumberFormat="1" applyFont="1" applyFill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25" fillId="0" borderId="16" xfId="0" applyNumberFormat="1" applyFont="1" applyBorder="1" applyAlignment="1">
      <alignment horizontal="center" vertical="top" wrapText="1"/>
    </xf>
    <xf numFmtId="49" fontId="33" fillId="34" borderId="1" xfId="0" applyNumberFormat="1" applyFont="1" applyFill="1" applyBorder="1" applyAlignment="1">
      <alignment horizontal="center" vertical="top" wrapText="1"/>
    </xf>
    <xf numFmtId="49" fontId="23" fillId="0" borderId="11" xfId="49" applyNumberFormat="1" applyFont="1" applyAlignment="1" applyProtection="1">
      <alignment horizontal="center" vertical="top" shrinkToFit="1"/>
    </xf>
    <xf numFmtId="49" fontId="23" fillId="0" borderId="22" xfId="0" applyNumberFormat="1" applyFont="1" applyBorder="1" applyAlignment="1" applyProtection="1">
      <alignment horizontal="center" vertical="top" shrinkToFit="1"/>
    </xf>
    <xf numFmtId="49" fontId="23" fillId="0" borderId="11" xfId="0" applyNumberFormat="1" applyFont="1" applyBorder="1" applyAlignment="1" applyProtection="1">
      <alignment horizontal="center" vertical="top" shrinkToFit="1"/>
    </xf>
    <xf numFmtId="49" fontId="31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/>
    </xf>
    <xf numFmtId="0" fontId="31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0" fontId="31" fillId="0" borderId="0" xfId="0" applyFont="1" applyFill="1" applyAlignment="1">
      <alignment horizontal="center" vertical="top"/>
    </xf>
    <xf numFmtId="0" fontId="25" fillId="0" borderId="1" xfId="0" applyFont="1" applyFill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/>
    </xf>
    <xf numFmtId="0" fontId="25" fillId="0" borderId="0" xfId="0" applyFont="1" applyAlignment="1">
      <alignment horizontal="center" vertical="top"/>
    </xf>
    <xf numFmtId="4" fontId="25" fillId="0" borderId="0" xfId="0" applyNumberFormat="1" applyFont="1" applyAlignment="1">
      <alignment horizontal="right" vertical="top" wrapText="1"/>
    </xf>
    <xf numFmtId="4" fontId="25" fillId="0" borderId="0" xfId="0" applyNumberFormat="1" applyFont="1" applyAlignment="1">
      <alignment horizontal="left"/>
    </xf>
    <xf numFmtId="4" fontId="29" fillId="34" borderId="1" xfId="0" applyNumberFormat="1" applyFont="1" applyFill="1" applyBorder="1" applyAlignment="1">
      <alignment horizontal="right" vertical="top" wrapText="1"/>
    </xf>
    <xf numFmtId="4" fontId="30" fillId="34" borderId="1" xfId="0" applyNumberFormat="1" applyFont="1" applyFill="1" applyBorder="1" applyAlignment="1">
      <alignment horizontal="right" vertical="top" wrapText="1"/>
    </xf>
    <xf numFmtId="4" fontId="25" fillId="34" borderId="1" xfId="0" applyNumberFormat="1" applyFont="1" applyFill="1" applyBorder="1" applyAlignment="1">
      <alignment horizontal="right" vertical="top" wrapText="1"/>
    </xf>
    <xf numFmtId="4" fontId="33" fillId="34" borderId="1" xfId="0" applyNumberFormat="1" applyFont="1" applyFill="1" applyBorder="1" applyAlignment="1">
      <alignment horizontal="right" vertical="top" wrapText="1"/>
    </xf>
    <xf numFmtId="4" fontId="31" fillId="34" borderId="1" xfId="0" applyNumberFormat="1" applyFont="1" applyFill="1" applyBorder="1" applyAlignment="1">
      <alignment horizontal="right" vertical="top" wrapText="1"/>
    </xf>
    <xf numFmtId="4" fontId="25" fillId="34" borderId="18" xfId="0" applyNumberFormat="1" applyFont="1" applyFill="1" applyBorder="1" applyAlignment="1">
      <alignment horizontal="right" vertical="top" wrapText="1"/>
    </xf>
    <xf numFmtId="4" fontId="25" fillId="0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horizontal="right" vertical="top" wrapText="1"/>
    </xf>
    <xf numFmtId="4" fontId="36" fillId="34" borderId="1" xfId="0" applyNumberFormat="1" applyFont="1" applyFill="1" applyBorder="1" applyAlignment="1">
      <alignment horizontal="right" vertical="top" wrapText="1"/>
    </xf>
    <xf numFmtId="4" fontId="25" fillId="34" borderId="15" xfId="0" applyNumberFormat="1" applyFont="1" applyFill="1" applyBorder="1" applyAlignment="1">
      <alignment horizontal="right" vertical="top" wrapText="1"/>
    </xf>
    <xf numFmtId="4" fontId="29" fillId="0" borderId="1" xfId="0" applyNumberFormat="1" applyFont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49" fontId="28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4" fontId="28" fillId="0" borderId="1" xfId="0" applyNumberFormat="1" applyFont="1" applyBorder="1" applyAlignment="1">
      <alignment horizontal="center" vertical="top" wrapText="1"/>
    </xf>
    <xf numFmtId="0" fontId="22" fillId="34" borderId="0" xfId="0" applyFont="1" applyFill="1" applyBorder="1" applyAlignment="1">
      <alignment horizontal="left" vertical="top" wrapText="1"/>
    </xf>
    <xf numFmtId="0" fontId="24" fillId="0" borderId="1" xfId="0" applyNumberFormat="1" applyFont="1" applyBorder="1" applyAlignment="1" applyProtection="1">
      <alignment vertical="top" wrapText="1"/>
    </xf>
    <xf numFmtId="0" fontId="24" fillId="0" borderId="11" xfId="48" applyNumberFormat="1" applyFont="1" applyFill="1" applyProtection="1">
      <alignment vertical="top" wrapText="1"/>
    </xf>
    <xf numFmtId="0" fontId="22" fillId="0" borderId="0" xfId="0" applyFont="1" applyAlignment="1">
      <alignment vertical="top" wrapText="1"/>
    </xf>
    <xf numFmtId="0" fontId="24" fillId="0" borderId="22" xfId="0" applyNumberFormat="1" applyFont="1" applyBorder="1" applyAlignment="1" applyProtection="1">
      <alignment vertical="top" wrapText="1"/>
    </xf>
    <xf numFmtId="49" fontId="25" fillId="34" borderId="1" xfId="0" applyNumberFormat="1" applyFont="1" applyFill="1" applyBorder="1" applyAlignment="1">
      <alignment horizontal="left" vertical="top" wrapText="1"/>
    </xf>
    <xf numFmtId="0" fontId="25" fillId="34" borderId="1" xfId="0" applyFont="1" applyFill="1" applyBorder="1" applyAlignment="1">
      <alignment horizontal="center" vertical="top"/>
    </xf>
    <xf numFmtId="0" fontId="22" fillId="0" borderId="1" xfId="0" applyFont="1" applyFill="1" applyBorder="1" applyAlignment="1">
      <alignment horizontal="justify" vertical="top" wrapText="1"/>
    </xf>
    <xf numFmtId="4" fontId="31" fillId="34" borderId="18" xfId="0" applyNumberFormat="1" applyFont="1" applyFill="1" applyBorder="1" applyAlignment="1">
      <alignment horizontal="right" vertical="top" wrapText="1"/>
    </xf>
    <xf numFmtId="0" fontId="32" fillId="0" borderId="1" xfId="0" applyFont="1" applyBorder="1" applyAlignment="1">
      <alignment wrapText="1"/>
    </xf>
    <xf numFmtId="0" fontId="26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7" fillId="0" borderId="0" xfId="0" applyFont="1" applyAlignment="1">
      <alignment horizontal="center" vertical="top" wrapText="1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41" xfId="49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5"/>
    <cellStyle name="Обычный 4" xfId="44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3"/>
  <sheetViews>
    <sheetView tabSelected="1" topLeftCell="A61" zoomScaleSheetLayoutView="100" workbookViewId="0">
      <selection activeCell="F71" sqref="F71"/>
    </sheetView>
  </sheetViews>
  <sheetFormatPr defaultRowHeight="15"/>
  <cols>
    <col min="1" max="1" width="6.85546875" style="2" customWidth="1"/>
    <col min="2" max="2" width="7.28515625" style="2" customWidth="1"/>
    <col min="3" max="3" width="12.7109375" style="5" customWidth="1"/>
    <col min="4" max="4" width="5.85546875" style="2" customWidth="1"/>
    <col min="5" max="5" width="39.85546875" style="2" customWidth="1"/>
    <col min="6" max="6" width="21.28515625" style="108" customWidth="1"/>
    <col min="7" max="7" width="14.5703125" customWidth="1"/>
    <col min="8" max="8" width="11.42578125" bestFit="1" customWidth="1"/>
  </cols>
  <sheetData>
    <row r="1" spans="1:8" ht="57" customHeight="1">
      <c r="A1" s="13"/>
      <c r="B1" s="13"/>
      <c r="C1" s="14"/>
      <c r="D1" s="13"/>
      <c r="E1" s="122" t="s">
        <v>441</v>
      </c>
      <c r="F1" s="123"/>
    </row>
    <row r="2" spans="1:8" ht="15" customHeight="1">
      <c r="A2" s="13"/>
      <c r="B2" s="13"/>
      <c r="C2" s="14"/>
      <c r="D2" s="13"/>
      <c r="E2" s="15"/>
      <c r="F2" s="95"/>
    </row>
    <row r="3" spans="1:8" ht="60.75" customHeight="1">
      <c r="A3" s="124" t="s">
        <v>346</v>
      </c>
      <c r="B3" s="124"/>
      <c r="C3" s="124"/>
      <c r="D3" s="124"/>
      <c r="E3" s="124"/>
      <c r="F3" s="124"/>
    </row>
    <row r="4" spans="1:8" ht="15" customHeight="1" thickBot="1">
      <c r="A4" s="13"/>
      <c r="B4" s="13"/>
      <c r="C4" s="14"/>
      <c r="D4" s="13"/>
      <c r="E4" s="13"/>
      <c r="F4" s="96"/>
    </row>
    <row r="5" spans="1:8" ht="15.75" hidden="1" thickBot="1">
      <c r="A5" s="13"/>
      <c r="B5" s="13"/>
      <c r="C5" s="14"/>
      <c r="D5" s="13"/>
      <c r="E5" s="13"/>
      <c r="F5" s="96"/>
    </row>
    <row r="6" spans="1:8" ht="53.25" customHeight="1" thickBot="1">
      <c r="A6" s="16" t="s">
        <v>344</v>
      </c>
      <c r="B6" s="110" t="s">
        <v>345</v>
      </c>
      <c r="C6" s="109" t="s">
        <v>16</v>
      </c>
      <c r="D6" s="110" t="s">
        <v>17</v>
      </c>
      <c r="E6" s="110" t="s">
        <v>292</v>
      </c>
      <c r="F6" s="111" t="s">
        <v>333</v>
      </c>
    </row>
    <row r="7" spans="1:8" s="1" customFormat="1" ht="15.75" thickBot="1">
      <c r="A7" s="17">
        <v>1</v>
      </c>
      <c r="B7" s="17">
        <v>2</v>
      </c>
      <c r="C7" s="18">
        <v>3</v>
      </c>
      <c r="D7" s="17">
        <v>4</v>
      </c>
      <c r="E7" s="17">
        <v>5</v>
      </c>
      <c r="F7" s="18">
        <v>6</v>
      </c>
    </row>
    <row r="8" spans="1:8" ht="29.25" thickBot="1">
      <c r="A8" s="9">
        <v>1</v>
      </c>
      <c r="B8" s="70" t="s">
        <v>42</v>
      </c>
      <c r="C8" s="70"/>
      <c r="D8" s="71"/>
      <c r="E8" s="19" t="s">
        <v>347</v>
      </c>
      <c r="F8" s="97">
        <f>SUM(F9,F13,F22,F37,F41,F48,F52)</f>
        <v>110544784.30000001</v>
      </c>
    </row>
    <row r="9" spans="1:8" ht="60" customHeight="1" thickBot="1">
      <c r="A9" s="8">
        <v>2</v>
      </c>
      <c r="B9" s="64" t="s">
        <v>41</v>
      </c>
      <c r="C9" s="64"/>
      <c r="D9" s="65"/>
      <c r="E9" s="20" t="s">
        <v>18</v>
      </c>
      <c r="F9" s="98">
        <f>SUM(F10)</f>
        <v>2082007.63</v>
      </c>
    </row>
    <row r="10" spans="1:8" ht="17.25" customHeight="1" thickBot="1">
      <c r="A10" s="9">
        <v>3</v>
      </c>
      <c r="B10" s="72" t="s">
        <v>41</v>
      </c>
      <c r="C10" s="72" t="s">
        <v>74</v>
      </c>
      <c r="D10" s="40"/>
      <c r="E10" s="8" t="s">
        <v>260</v>
      </c>
      <c r="F10" s="101">
        <f>SUM(F11)</f>
        <v>2082007.63</v>
      </c>
    </row>
    <row r="11" spans="1:8" ht="15.75" thickBot="1">
      <c r="A11" s="8">
        <v>4</v>
      </c>
      <c r="B11" s="72" t="s">
        <v>41</v>
      </c>
      <c r="C11" s="72" t="s">
        <v>73</v>
      </c>
      <c r="D11" s="73"/>
      <c r="E11" s="12" t="s">
        <v>0</v>
      </c>
      <c r="F11" s="101">
        <f>SUM(F12)</f>
        <v>2082007.63</v>
      </c>
      <c r="G11" s="39"/>
    </row>
    <row r="12" spans="1:8" ht="88.5" customHeight="1" thickBot="1">
      <c r="A12" s="9">
        <v>5</v>
      </c>
      <c r="B12" s="72" t="s">
        <v>41</v>
      </c>
      <c r="C12" s="72" t="s">
        <v>73</v>
      </c>
      <c r="D12" s="40">
        <v>100</v>
      </c>
      <c r="E12" s="8" t="s">
        <v>275</v>
      </c>
      <c r="F12" s="101">
        <v>2082007.63</v>
      </c>
      <c r="G12" s="51"/>
      <c r="H12" s="47"/>
    </row>
    <row r="13" spans="1:8" ht="77.25" customHeight="1" thickBot="1">
      <c r="A13" s="8">
        <v>6</v>
      </c>
      <c r="B13" s="64" t="s">
        <v>43</v>
      </c>
      <c r="C13" s="74"/>
      <c r="D13" s="65"/>
      <c r="E13" s="20" t="s">
        <v>240</v>
      </c>
      <c r="F13" s="100">
        <f>SUM(F14)</f>
        <v>2683755.54</v>
      </c>
      <c r="G13" s="48"/>
      <c r="H13" s="47"/>
    </row>
    <row r="14" spans="1:8" ht="19.5" customHeight="1" thickBot="1">
      <c r="A14" s="9">
        <v>7</v>
      </c>
      <c r="B14" s="72" t="s">
        <v>43</v>
      </c>
      <c r="C14" s="72" t="s">
        <v>74</v>
      </c>
      <c r="D14" s="40"/>
      <c r="E14" s="8" t="s">
        <v>260</v>
      </c>
      <c r="F14" s="101">
        <f>SUM(F15,F17,F20)</f>
        <v>2683755.54</v>
      </c>
      <c r="G14" s="48"/>
      <c r="H14" s="47"/>
    </row>
    <row r="15" spans="1:8" ht="18" customHeight="1" thickBot="1">
      <c r="A15" s="8">
        <v>8</v>
      </c>
      <c r="B15" s="72" t="s">
        <v>43</v>
      </c>
      <c r="C15" s="72" t="s">
        <v>135</v>
      </c>
      <c r="D15" s="40"/>
      <c r="E15" s="12" t="s">
        <v>134</v>
      </c>
      <c r="F15" s="101">
        <f>SUM(F16)</f>
        <v>1799168.86</v>
      </c>
      <c r="G15" s="48"/>
      <c r="H15" s="47"/>
    </row>
    <row r="16" spans="1:8" ht="90.75" customHeight="1" thickBot="1">
      <c r="A16" s="9">
        <v>9</v>
      </c>
      <c r="B16" s="72" t="s">
        <v>43</v>
      </c>
      <c r="C16" s="72" t="s">
        <v>135</v>
      </c>
      <c r="D16" s="40">
        <v>100</v>
      </c>
      <c r="E16" s="8" t="s">
        <v>275</v>
      </c>
      <c r="F16" s="101">
        <v>1799168.86</v>
      </c>
      <c r="G16" s="50"/>
      <c r="H16" s="47"/>
    </row>
    <row r="17" spans="1:9" ht="48" customHeight="1" thickBot="1">
      <c r="A17" s="8">
        <v>10</v>
      </c>
      <c r="B17" s="72" t="s">
        <v>43</v>
      </c>
      <c r="C17" s="72" t="s">
        <v>76</v>
      </c>
      <c r="D17" s="73"/>
      <c r="E17" s="12" t="s">
        <v>75</v>
      </c>
      <c r="F17" s="101">
        <f>SUM(F18,F19)</f>
        <v>849586.68</v>
      </c>
      <c r="G17" s="48"/>
      <c r="H17" s="47"/>
    </row>
    <row r="18" spans="1:9" ht="89.25" customHeight="1" thickBot="1">
      <c r="A18" s="9">
        <v>11</v>
      </c>
      <c r="B18" s="72" t="s">
        <v>43</v>
      </c>
      <c r="C18" s="72" t="s">
        <v>76</v>
      </c>
      <c r="D18" s="40">
        <v>100</v>
      </c>
      <c r="E18" s="8" t="s">
        <v>275</v>
      </c>
      <c r="F18" s="101">
        <v>789586.68</v>
      </c>
      <c r="G18" s="50"/>
      <c r="H18" s="47"/>
    </row>
    <row r="19" spans="1:9" ht="42.75" customHeight="1" thickBot="1">
      <c r="A19" s="8">
        <v>12</v>
      </c>
      <c r="B19" s="72" t="s">
        <v>43</v>
      </c>
      <c r="C19" s="72" t="s">
        <v>76</v>
      </c>
      <c r="D19" s="40">
        <v>200</v>
      </c>
      <c r="E19" s="8" t="s">
        <v>276</v>
      </c>
      <c r="F19" s="101">
        <v>60000</v>
      </c>
      <c r="G19" s="50"/>
      <c r="H19" s="47"/>
    </row>
    <row r="20" spans="1:9" ht="31.5" customHeight="1" thickBot="1">
      <c r="A20" s="9">
        <v>13</v>
      </c>
      <c r="B20" s="72" t="s">
        <v>43</v>
      </c>
      <c r="C20" s="72" t="s">
        <v>77</v>
      </c>
      <c r="D20" s="73"/>
      <c r="E20" s="12" t="s">
        <v>19</v>
      </c>
      <c r="F20" s="101">
        <f>SUM(F21)</f>
        <v>35000</v>
      </c>
      <c r="G20" s="39"/>
    </row>
    <row r="21" spans="1:9" ht="45" customHeight="1" thickBot="1">
      <c r="A21" s="8">
        <v>14</v>
      </c>
      <c r="B21" s="72" t="s">
        <v>43</v>
      </c>
      <c r="C21" s="72" t="s">
        <v>77</v>
      </c>
      <c r="D21" s="40">
        <v>200</v>
      </c>
      <c r="E21" s="8" t="s">
        <v>276</v>
      </c>
      <c r="F21" s="101">
        <v>35000</v>
      </c>
      <c r="G21" s="39"/>
    </row>
    <row r="22" spans="1:9" ht="90" customHeight="1" thickBot="1">
      <c r="A22" s="9">
        <v>15</v>
      </c>
      <c r="B22" s="64" t="s">
        <v>44</v>
      </c>
      <c r="C22" s="74"/>
      <c r="D22" s="65"/>
      <c r="E22" s="20" t="s">
        <v>239</v>
      </c>
      <c r="F22" s="98">
        <f>SUM(F23,F27)</f>
        <v>15925510.5</v>
      </c>
      <c r="G22" s="39"/>
    </row>
    <row r="23" spans="1:9" ht="62.25" customHeight="1" thickBot="1">
      <c r="A23" s="8">
        <v>16</v>
      </c>
      <c r="B23" s="72" t="s">
        <v>44</v>
      </c>
      <c r="C23" s="72" t="s">
        <v>173</v>
      </c>
      <c r="D23" s="65"/>
      <c r="E23" s="52" t="s">
        <v>359</v>
      </c>
      <c r="F23" s="101">
        <f>SUM(F24)</f>
        <v>150000</v>
      </c>
      <c r="G23" s="39"/>
    </row>
    <row r="24" spans="1:9" ht="118.5" customHeight="1" thickBot="1">
      <c r="A24" s="9">
        <v>17</v>
      </c>
      <c r="B24" s="72" t="s">
        <v>44</v>
      </c>
      <c r="C24" s="72" t="s">
        <v>320</v>
      </c>
      <c r="D24" s="40"/>
      <c r="E24" s="21" t="s">
        <v>448</v>
      </c>
      <c r="F24" s="101">
        <f>SUM(F25,F26)</f>
        <v>150000</v>
      </c>
    </row>
    <row r="25" spans="1:9" ht="72.75" customHeight="1" thickBot="1">
      <c r="A25" s="8">
        <v>18</v>
      </c>
      <c r="B25" s="72" t="s">
        <v>44</v>
      </c>
      <c r="C25" s="72" t="s">
        <v>320</v>
      </c>
      <c r="D25" s="40">
        <v>100</v>
      </c>
      <c r="E25" s="24" t="s">
        <v>275</v>
      </c>
      <c r="F25" s="102">
        <v>31600</v>
      </c>
    </row>
    <row r="26" spans="1:9" ht="45" customHeight="1" thickBot="1">
      <c r="A26" s="9">
        <v>19</v>
      </c>
      <c r="B26" s="72" t="s">
        <v>44</v>
      </c>
      <c r="C26" s="72" t="s">
        <v>320</v>
      </c>
      <c r="D26" s="40">
        <v>200</v>
      </c>
      <c r="E26" s="8" t="s">
        <v>276</v>
      </c>
      <c r="F26" s="102">
        <v>118400</v>
      </c>
      <c r="G26" s="47"/>
      <c r="H26" s="47"/>
    </row>
    <row r="27" spans="1:9" ht="15.75" customHeight="1" thickBot="1">
      <c r="A27" s="8">
        <v>20</v>
      </c>
      <c r="B27" s="72" t="s">
        <v>44</v>
      </c>
      <c r="C27" s="72" t="s">
        <v>74</v>
      </c>
      <c r="D27" s="40"/>
      <c r="E27" s="8" t="s">
        <v>260</v>
      </c>
      <c r="F27" s="120">
        <f>SUM(F28,F31,F33,F35)</f>
        <v>15775510.5</v>
      </c>
      <c r="G27" s="48"/>
      <c r="H27" s="48"/>
      <c r="I27" s="39"/>
    </row>
    <row r="28" spans="1:9" ht="45.75" customHeight="1" thickBot="1">
      <c r="A28" s="9">
        <v>21</v>
      </c>
      <c r="B28" s="72" t="s">
        <v>44</v>
      </c>
      <c r="C28" s="72" t="s">
        <v>76</v>
      </c>
      <c r="D28" s="73"/>
      <c r="E28" s="12" t="s">
        <v>75</v>
      </c>
      <c r="F28" s="101">
        <f>SUM(F29,F30)</f>
        <v>10339032.32</v>
      </c>
      <c r="G28" s="49"/>
      <c r="H28" s="48"/>
      <c r="I28" s="39"/>
    </row>
    <row r="29" spans="1:9" ht="88.5" customHeight="1" thickBot="1">
      <c r="A29" s="8">
        <v>22</v>
      </c>
      <c r="B29" s="72" t="s">
        <v>44</v>
      </c>
      <c r="C29" s="72" t="s">
        <v>76</v>
      </c>
      <c r="D29" s="40">
        <v>100</v>
      </c>
      <c r="E29" s="8" t="s">
        <v>275</v>
      </c>
      <c r="F29" s="101">
        <v>9396800</v>
      </c>
      <c r="G29" s="50"/>
      <c r="H29" s="48"/>
      <c r="I29" s="39"/>
    </row>
    <row r="30" spans="1:9" ht="45" customHeight="1" thickBot="1">
      <c r="A30" s="9">
        <v>23</v>
      </c>
      <c r="B30" s="72" t="s">
        <v>44</v>
      </c>
      <c r="C30" s="72" t="s">
        <v>76</v>
      </c>
      <c r="D30" s="40">
        <v>200</v>
      </c>
      <c r="E30" s="8" t="s">
        <v>276</v>
      </c>
      <c r="F30" s="101">
        <v>942232.32</v>
      </c>
      <c r="G30" s="50"/>
      <c r="H30" s="48"/>
      <c r="I30" s="39"/>
    </row>
    <row r="31" spans="1:9" ht="30" customHeight="1" thickBot="1">
      <c r="A31" s="8">
        <v>24</v>
      </c>
      <c r="B31" s="72" t="s">
        <v>44</v>
      </c>
      <c r="C31" s="72" t="s">
        <v>130</v>
      </c>
      <c r="D31" s="73"/>
      <c r="E31" s="12" t="s">
        <v>20</v>
      </c>
      <c r="F31" s="101">
        <f>SUM(F32)</f>
        <v>5186478.18</v>
      </c>
      <c r="G31" s="49"/>
      <c r="H31" s="48"/>
      <c r="I31" s="39"/>
    </row>
    <row r="32" spans="1:9" ht="92.25" customHeight="1" thickBot="1">
      <c r="A32" s="9">
        <v>25</v>
      </c>
      <c r="B32" s="72" t="s">
        <v>44</v>
      </c>
      <c r="C32" s="72" t="s">
        <v>130</v>
      </c>
      <c r="D32" s="40">
        <v>100</v>
      </c>
      <c r="E32" s="8" t="s">
        <v>275</v>
      </c>
      <c r="F32" s="101">
        <v>5186478.18</v>
      </c>
      <c r="G32" s="49"/>
      <c r="H32" s="48"/>
      <c r="I32" s="39"/>
    </row>
    <row r="33" spans="1:9" ht="49.5" customHeight="1" thickBot="1">
      <c r="A33" s="8">
        <v>26</v>
      </c>
      <c r="B33" s="72" t="s">
        <v>44</v>
      </c>
      <c r="C33" s="72" t="s">
        <v>244</v>
      </c>
      <c r="D33" s="40"/>
      <c r="E33" s="12" t="s">
        <v>24</v>
      </c>
      <c r="F33" s="101">
        <f>SUM(F34)</f>
        <v>50000</v>
      </c>
      <c r="G33" s="48"/>
      <c r="H33" s="48"/>
      <c r="I33" s="39"/>
    </row>
    <row r="34" spans="1:9" ht="22.5" customHeight="1" thickBot="1">
      <c r="A34" s="9">
        <v>27</v>
      </c>
      <c r="B34" s="72" t="s">
        <v>44</v>
      </c>
      <c r="C34" s="72" t="s">
        <v>244</v>
      </c>
      <c r="D34" s="40">
        <v>800</v>
      </c>
      <c r="E34" s="8" t="s">
        <v>277</v>
      </c>
      <c r="F34" s="101">
        <f>50*1000</f>
        <v>50000</v>
      </c>
    </row>
    <row r="35" spans="1:9" s="3" customFormat="1" ht="30" customHeight="1" thickBot="1">
      <c r="A35" s="8">
        <v>28</v>
      </c>
      <c r="B35" s="72" t="s">
        <v>44</v>
      </c>
      <c r="C35" s="72" t="s">
        <v>77</v>
      </c>
      <c r="D35" s="73"/>
      <c r="E35" s="12" t="s">
        <v>19</v>
      </c>
      <c r="F35" s="101">
        <f>SUM(F36)</f>
        <v>200000</v>
      </c>
    </row>
    <row r="36" spans="1:9" ht="45" customHeight="1" thickBot="1">
      <c r="A36" s="9">
        <v>29</v>
      </c>
      <c r="B36" s="72" t="s">
        <v>44</v>
      </c>
      <c r="C36" s="72" t="s">
        <v>77</v>
      </c>
      <c r="D36" s="40">
        <v>200</v>
      </c>
      <c r="E36" s="8" t="s">
        <v>276</v>
      </c>
      <c r="F36" s="101">
        <v>200000</v>
      </c>
    </row>
    <row r="37" spans="1:9" ht="15.75" thickBot="1">
      <c r="A37" s="8">
        <v>30</v>
      </c>
      <c r="B37" s="64" t="s">
        <v>204</v>
      </c>
      <c r="C37" s="64"/>
      <c r="D37" s="65"/>
      <c r="E37" s="20" t="s">
        <v>206</v>
      </c>
      <c r="F37" s="100">
        <f>SUM(F38)</f>
        <v>144500</v>
      </c>
    </row>
    <row r="38" spans="1:9" ht="16.5" customHeight="1" thickBot="1">
      <c r="A38" s="9">
        <v>31</v>
      </c>
      <c r="B38" s="72" t="s">
        <v>204</v>
      </c>
      <c r="C38" s="72" t="s">
        <v>74</v>
      </c>
      <c r="D38" s="40"/>
      <c r="E38" s="8" t="s">
        <v>260</v>
      </c>
      <c r="F38" s="101">
        <f>SUM(F39)</f>
        <v>144500</v>
      </c>
    </row>
    <row r="39" spans="1:9" ht="93" customHeight="1" thickBot="1">
      <c r="A39" s="8">
        <v>32</v>
      </c>
      <c r="B39" s="72" t="s">
        <v>204</v>
      </c>
      <c r="C39" s="72" t="s">
        <v>205</v>
      </c>
      <c r="D39" s="40"/>
      <c r="E39" s="22" t="s">
        <v>242</v>
      </c>
      <c r="F39" s="101">
        <f>SUM(F40)</f>
        <v>144500</v>
      </c>
    </row>
    <row r="40" spans="1:9" ht="45" customHeight="1" thickBot="1">
      <c r="A40" s="9">
        <v>33</v>
      </c>
      <c r="B40" s="72" t="s">
        <v>204</v>
      </c>
      <c r="C40" s="72" t="s">
        <v>205</v>
      </c>
      <c r="D40" s="40">
        <v>200</v>
      </c>
      <c r="E40" s="8" t="s">
        <v>276</v>
      </c>
      <c r="F40" s="101">
        <v>144500</v>
      </c>
    </row>
    <row r="41" spans="1:9" ht="62.25" customHeight="1" thickBot="1">
      <c r="A41" s="8">
        <v>34</v>
      </c>
      <c r="B41" s="64" t="s">
        <v>45</v>
      </c>
      <c r="C41" s="74"/>
      <c r="D41" s="65"/>
      <c r="E41" s="20" t="s">
        <v>21</v>
      </c>
      <c r="F41" s="100">
        <f>SUM(F42)</f>
        <v>13775846.07</v>
      </c>
    </row>
    <row r="42" spans="1:9" ht="21" customHeight="1" thickBot="1">
      <c r="A42" s="9">
        <v>35</v>
      </c>
      <c r="B42" s="72" t="s">
        <v>45</v>
      </c>
      <c r="C42" s="72" t="s">
        <v>74</v>
      </c>
      <c r="D42" s="40"/>
      <c r="E42" s="8" t="s">
        <v>260</v>
      </c>
      <c r="F42" s="101">
        <f>SUM(F43,F46)</f>
        <v>13775846.07</v>
      </c>
    </row>
    <row r="43" spans="1:9" ht="48" customHeight="1" thickBot="1">
      <c r="A43" s="8">
        <v>36</v>
      </c>
      <c r="B43" s="72" t="s">
        <v>45</v>
      </c>
      <c r="C43" s="72" t="s">
        <v>76</v>
      </c>
      <c r="D43" s="73"/>
      <c r="E43" s="12" t="s">
        <v>79</v>
      </c>
      <c r="F43" s="101">
        <f>SUM(F44,F45)</f>
        <v>12627636.77</v>
      </c>
      <c r="G43" s="39"/>
      <c r="H43" s="39"/>
    </row>
    <row r="44" spans="1:9" ht="87" customHeight="1" thickBot="1">
      <c r="A44" s="9">
        <v>37</v>
      </c>
      <c r="B44" s="72" t="s">
        <v>45</v>
      </c>
      <c r="C44" s="72" t="s">
        <v>76</v>
      </c>
      <c r="D44" s="40">
        <v>100</v>
      </c>
      <c r="E44" s="8" t="s">
        <v>275</v>
      </c>
      <c r="F44" s="101">
        <v>10143768.77</v>
      </c>
      <c r="G44" s="46"/>
      <c r="H44" s="39"/>
    </row>
    <row r="45" spans="1:9" ht="50.25" customHeight="1" thickBot="1">
      <c r="A45" s="8">
        <v>38</v>
      </c>
      <c r="B45" s="72" t="s">
        <v>45</v>
      </c>
      <c r="C45" s="72" t="s">
        <v>76</v>
      </c>
      <c r="D45" s="40">
        <v>200</v>
      </c>
      <c r="E45" s="8" t="s">
        <v>276</v>
      </c>
      <c r="F45" s="101">
        <v>2483868</v>
      </c>
      <c r="G45" s="39"/>
      <c r="H45" s="39"/>
    </row>
    <row r="46" spans="1:9" ht="42.75" customHeight="1" thickBot="1">
      <c r="A46" s="9">
        <v>39</v>
      </c>
      <c r="B46" s="72" t="s">
        <v>45</v>
      </c>
      <c r="C46" s="72" t="s">
        <v>80</v>
      </c>
      <c r="D46" s="73"/>
      <c r="E46" s="12" t="s">
        <v>22</v>
      </c>
      <c r="F46" s="101">
        <f>SUM(F47)</f>
        <v>1148209.3</v>
      </c>
      <c r="G46" s="48"/>
      <c r="H46" s="48"/>
    </row>
    <row r="47" spans="1:9" ht="87" customHeight="1" thickBot="1">
      <c r="A47" s="8">
        <v>40</v>
      </c>
      <c r="B47" s="72" t="s">
        <v>45</v>
      </c>
      <c r="C47" s="72" t="s">
        <v>80</v>
      </c>
      <c r="D47" s="40">
        <v>100</v>
      </c>
      <c r="E47" s="8" t="s">
        <v>275</v>
      </c>
      <c r="F47" s="101">
        <v>1148209.3</v>
      </c>
      <c r="G47" s="49"/>
      <c r="H47" s="48"/>
    </row>
    <row r="48" spans="1:9" ht="15.75" thickBot="1">
      <c r="A48" s="9">
        <v>41</v>
      </c>
      <c r="B48" s="64" t="s">
        <v>46</v>
      </c>
      <c r="C48" s="74"/>
      <c r="D48" s="65"/>
      <c r="E48" s="20" t="s">
        <v>1</v>
      </c>
      <c r="F48" s="98">
        <f>SUM(F49)</f>
        <v>290000</v>
      </c>
    </row>
    <row r="49" spans="1:6" ht="20.25" customHeight="1" thickBot="1">
      <c r="A49" s="8">
        <v>42</v>
      </c>
      <c r="B49" s="72" t="s">
        <v>46</v>
      </c>
      <c r="C49" s="72" t="s">
        <v>74</v>
      </c>
      <c r="D49" s="40"/>
      <c r="E49" s="8" t="s">
        <v>260</v>
      </c>
      <c r="F49" s="99">
        <f>SUM(F50)</f>
        <v>290000</v>
      </c>
    </row>
    <row r="50" spans="1:6" ht="29.25" thickBot="1">
      <c r="A50" s="9">
        <v>43</v>
      </c>
      <c r="B50" s="72" t="s">
        <v>46</v>
      </c>
      <c r="C50" s="72" t="s">
        <v>81</v>
      </c>
      <c r="D50" s="40"/>
      <c r="E50" s="12" t="s">
        <v>2</v>
      </c>
      <c r="F50" s="99">
        <f>SUM(F51)</f>
        <v>290000</v>
      </c>
    </row>
    <row r="51" spans="1:6" ht="15.75" thickBot="1">
      <c r="A51" s="8">
        <v>44</v>
      </c>
      <c r="B51" s="72" t="s">
        <v>46</v>
      </c>
      <c r="C51" s="72" t="s">
        <v>81</v>
      </c>
      <c r="D51" s="40">
        <v>800</v>
      </c>
      <c r="E51" s="8" t="s">
        <v>277</v>
      </c>
      <c r="F51" s="99">
        <v>290000</v>
      </c>
    </row>
    <row r="52" spans="1:6" ht="20.25" customHeight="1" thickBot="1">
      <c r="A52" s="9">
        <v>45</v>
      </c>
      <c r="B52" s="64" t="s">
        <v>47</v>
      </c>
      <c r="C52" s="74"/>
      <c r="D52" s="65"/>
      <c r="E52" s="20" t="s">
        <v>3</v>
      </c>
      <c r="F52" s="98">
        <f>SUM(F53,F65,F68)</f>
        <v>75643164.560000002</v>
      </c>
    </row>
    <row r="53" spans="1:6" s="3" customFormat="1" ht="45" customHeight="1" thickBot="1">
      <c r="A53" s="8">
        <v>46</v>
      </c>
      <c r="B53" s="72" t="s">
        <v>47</v>
      </c>
      <c r="C53" s="72" t="s">
        <v>78</v>
      </c>
      <c r="D53" s="73"/>
      <c r="E53" s="8" t="s">
        <v>360</v>
      </c>
      <c r="F53" s="99">
        <f>SUM(,F54)</f>
        <v>441000</v>
      </c>
    </row>
    <row r="54" spans="1:6" s="4" customFormat="1" ht="45" customHeight="1" thickBot="1">
      <c r="A54" s="9">
        <v>47</v>
      </c>
      <c r="B54" s="72" t="s">
        <v>47</v>
      </c>
      <c r="C54" s="72" t="s">
        <v>126</v>
      </c>
      <c r="D54" s="40"/>
      <c r="E54" s="8" t="s">
        <v>361</v>
      </c>
      <c r="F54" s="99">
        <f>SUM(F55,F57,E54,F59,F61,F63)</f>
        <v>441000</v>
      </c>
    </row>
    <row r="55" spans="1:6" ht="18" customHeight="1" thickBot="1">
      <c r="A55" s="8">
        <v>48</v>
      </c>
      <c r="B55" s="72" t="s">
        <v>47</v>
      </c>
      <c r="C55" s="72" t="s">
        <v>249</v>
      </c>
      <c r="D55" s="40"/>
      <c r="E55" s="12" t="s">
        <v>250</v>
      </c>
      <c r="F55" s="101">
        <f>SUM(F56)</f>
        <v>65100</v>
      </c>
    </row>
    <row r="56" spans="1:6" ht="45" customHeight="1" thickBot="1">
      <c r="A56" s="9">
        <v>49</v>
      </c>
      <c r="B56" s="72" t="s">
        <v>47</v>
      </c>
      <c r="C56" s="72" t="s">
        <v>249</v>
      </c>
      <c r="D56" s="40">
        <v>200</v>
      </c>
      <c r="E56" s="8" t="s">
        <v>276</v>
      </c>
      <c r="F56" s="101">
        <v>65100</v>
      </c>
    </row>
    <row r="57" spans="1:6" ht="34.5" customHeight="1" thickBot="1">
      <c r="A57" s="8">
        <v>50</v>
      </c>
      <c r="B57" s="72" t="s">
        <v>47</v>
      </c>
      <c r="C57" s="72" t="s">
        <v>288</v>
      </c>
      <c r="D57" s="40"/>
      <c r="E57" s="12" t="s">
        <v>387</v>
      </c>
      <c r="F57" s="101">
        <f>SUM(F58)</f>
        <v>69900</v>
      </c>
    </row>
    <row r="58" spans="1:6" ht="45" customHeight="1" thickBot="1">
      <c r="A58" s="9">
        <v>51</v>
      </c>
      <c r="B58" s="72" t="s">
        <v>47</v>
      </c>
      <c r="C58" s="72" t="s">
        <v>288</v>
      </c>
      <c r="D58" s="40">
        <v>200</v>
      </c>
      <c r="E58" s="8" t="s">
        <v>276</v>
      </c>
      <c r="F58" s="101">
        <v>69900</v>
      </c>
    </row>
    <row r="59" spans="1:6" ht="45.75" customHeight="1" thickBot="1">
      <c r="A59" s="8">
        <v>52</v>
      </c>
      <c r="B59" s="72" t="s">
        <v>47</v>
      </c>
      <c r="C59" s="72" t="s">
        <v>82</v>
      </c>
      <c r="D59" s="73"/>
      <c r="E59" s="12" t="s">
        <v>83</v>
      </c>
      <c r="F59" s="101">
        <f>SUM(F60)</f>
        <v>247000</v>
      </c>
    </row>
    <row r="60" spans="1:6" ht="45" customHeight="1" thickBot="1">
      <c r="A60" s="9">
        <v>53</v>
      </c>
      <c r="B60" s="72" t="s">
        <v>47</v>
      </c>
      <c r="C60" s="72" t="s">
        <v>82</v>
      </c>
      <c r="D60" s="40">
        <v>200</v>
      </c>
      <c r="E60" s="8" t="s">
        <v>276</v>
      </c>
      <c r="F60" s="101">
        <v>247000</v>
      </c>
    </row>
    <row r="61" spans="1:6" ht="46.5" customHeight="1" thickBot="1">
      <c r="A61" s="8">
        <v>54</v>
      </c>
      <c r="B61" s="72" t="s">
        <v>47</v>
      </c>
      <c r="C61" s="72" t="s">
        <v>84</v>
      </c>
      <c r="D61" s="40"/>
      <c r="E61" s="12" t="s">
        <v>388</v>
      </c>
      <c r="F61" s="101">
        <f>SUM(F62)</f>
        <v>54000</v>
      </c>
    </row>
    <row r="62" spans="1:6" ht="45" customHeight="1" thickBot="1">
      <c r="A62" s="9">
        <v>55</v>
      </c>
      <c r="B62" s="72" t="s">
        <v>47</v>
      </c>
      <c r="C62" s="72" t="s">
        <v>84</v>
      </c>
      <c r="D62" s="40">
        <v>200</v>
      </c>
      <c r="E62" s="8" t="s">
        <v>276</v>
      </c>
      <c r="F62" s="101">
        <v>54000</v>
      </c>
    </row>
    <row r="63" spans="1:6" ht="32.25" customHeight="1" thickBot="1">
      <c r="A63" s="8">
        <v>56</v>
      </c>
      <c r="B63" s="72" t="s">
        <v>47</v>
      </c>
      <c r="C63" s="72" t="s">
        <v>404</v>
      </c>
      <c r="D63" s="40"/>
      <c r="E63" s="115" t="s">
        <v>387</v>
      </c>
      <c r="F63" s="101">
        <f>SUM(F64)</f>
        <v>5000</v>
      </c>
    </row>
    <row r="64" spans="1:6" ht="45" customHeight="1" thickBot="1">
      <c r="A64" s="9">
        <v>57</v>
      </c>
      <c r="B64" s="72" t="s">
        <v>47</v>
      </c>
      <c r="C64" s="72" t="s">
        <v>404</v>
      </c>
      <c r="D64" s="40"/>
      <c r="E64" s="8" t="s">
        <v>276</v>
      </c>
      <c r="F64" s="101">
        <v>5000</v>
      </c>
    </row>
    <row r="65" spans="1:9" ht="63" customHeight="1" thickBot="1">
      <c r="A65" s="8">
        <v>58</v>
      </c>
      <c r="B65" s="72" t="s">
        <v>47</v>
      </c>
      <c r="C65" s="72" t="s">
        <v>255</v>
      </c>
      <c r="D65" s="40"/>
      <c r="E65" s="11" t="s">
        <v>443</v>
      </c>
      <c r="F65" s="101">
        <f>SUM(F66)</f>
        <v>95000</v>
      </c>
      <c r="G65" s="39"/>
    </row>
    <row r="66" spans="1:9" ht="89.25" customHeight="1" thickBot="1">
      <c r="A66" s="8">
        <v>59</v>
      </c>
      <c r="B66" s="72" t="s">
        <v>47</v>
      </c>
      <c r="C66" s="75" t="s">
        <v>254</v>
      </c>
      <c r="D66" s="40"/>
      <c r="E66" s="7" t="s">
        <v>442</v>
      </c>
      <c r="F66" s="101">
        <f>SUM(F67)</f>
        <v>95000</v>
      </c>
      <c r="G66" s="39"/>
    </row>
    <row r="67" spans="1:9" ht="45" customHeight="1" thickBot="1">
      <c r="A67" s="8">
        <v>60</v>
      </c>
      <c r="B67" s="72" t="s">
        <v>47</v>
      </c>
      <c r="C67" s="75" t="s">
        <v>254</v>
      </c>
      <c r="D67" s="40">
        <v>200</v>
      </c>
      <c r="E67" s="8" t="s">
        <v>276</v>
      </c>
      <c r="F67" s="101">
        <v>95000</v>
      </c>
      <c r="G67" s="39"/>
    </row>
    <row r="68" spans="1:9" ht="18" customHeight="1" thickBot="1">
      <c r="A68" s="9">
        <v>61</v>
      </c>
      <c r="B68" s="72" t="s">
        <v>47</v>
      </c>
      <c r="C68" s="72" t="s">
        <v>74</v>
      </c>
      <c r="D68" s="73"/>
      <c r="E68" s="8" t="s">
        <v>260</v>
      </c>
      <c r="F68" s="99">
        <f>SUM(F69,F71,F73,F77,F80,F82)</f>
        <v>75107164.560000002</v>
      </c>
    </row>
    <row r="69" spans="1:9" ht="29.25" thickBot="1">
      <c r="A69" s="8">
        <v>62</v>
      </c>
      <c r="B69" s="72" t="s">
        <v>47</v>
      </c>
      <c r="C69" s="72" t="s">
        <v>124</v>
      </c>
      <c r="D69" s="73"/>
      <c r="E69" s="12" t="s">
        <v>272</v>
      </c>
      <c r="F69" s="99">
        <f>SUM(F70)</f>
        <v>14533764.560000001</v>
      </c>
    </row>
    <row r="70" spans="1:9" ht="43.5" thickBot="1">
      <c r="A70" s="9">
        <v>63</v>
      </c>
      <c r="B70" s="72" t="s">
        <v>47</v>
      </c>
      <c r="C70" s="72" t="s">
        <v>124</v>
      </c>
      <c r="D70" s="40">
        <v>200</v>
      </c>
      <c r="E70" s="8" t="s">
        <v>276</v>
      </c>
      <c r="F70" s="99">
        <v>14533764.560000001</v>
      </c>
      <c r="G70" s="39"/>
      <c r="H70" s="39"/>
      <c r="I70" s="39"/>
    </row>
    <row r="71" spans="1:9" ht="120" customHeight="1" thickBot="1">
      <c r="A71" s="8">
        <v>64</v>
      </c>
      <c r="B71" s="76" t="s">
        <v>47</v>
      </c>
      <c r="C71" s="72" t="s">
        <v>256</v>
      </c>
      <c r="D71" s="40"/>
      <c r="E71" s="119" t="s">
        <v>257</v>
      </c>
      <c r="F71" s="103">
        <f>SUM(F72)</f>
        <v>700000</v>
      </c>
      <c r="G71" s="39"/>
      <c r="H71" s="39"/>
      <c r="I71" s="39"/>
    </row>
    <row r="72" spans="1:9" ht="43.5" thickBot="1">
      <c r="A72" s="9">
        <v>65</v>
      </c>
      <c r="B72" s="76" t="s">
        <v>47</v>
      </c>
      <c r="C72" s="72" t="s">
        <v>256</v>
      </c>
      <c r="D72" s="40">
        <v>200</v>
      </c>
      <c r="E72" s="24" t="s">
        <v>276</v>
      </c>
      <c r="F72" s="103">
        <v>700000</v>
      </c>
    </row>
    <row r="73" spans="1:9" ht="30" customHeight="1" thickBot="1">
      <c r="A73" s="8">
        <v>66</v>
      </c>
      <c r="B73" s="72" t="s">
        <v>47</v>
      </c>
      <c r="C73" s="72" t="s">
        <v>125</v>
      </c>
      <c r="D73" s="73"/>
      <c r="E73" s="12" t="s">
        <v>23</v>
      </c>
      <c r="F73" s="101">
        <f>SUM(F74,F75,F76)</f>
        <v>56000000</v>
      </c>
    </row>
    <row r="74" spans="1:9" ht="89.25" customHeight="1" thickBot="1">
      <c r="A74" s="9">
        <v>67</v>
      </c>
      <c r="B74" s="72" t="s">
        <v>47</v>
      </c>
      <c r="C74" s="72" t="s">
        <v>125</v>
      </c>
      <c r="D74" s="40">
        <v>100</v>
      </c>
      <c r="E74" s="8" t="s">
        <v>275</v>
      </c>
      <c r="F74" s="101">
        <v>47647749</v>
      </c>
      <c r="G74" s="45"/>
    </row>
    <row r="75" spans="1:9" ht="45" customHeight="1" thickBot="1">
      <c r="A75" s="8">
        <v>68</v>
      </c>
      <c r="B75" s="72" t="s">
        <v>47</v>
      </c>
      <c r="C75" s="72" t="s">
        <v>125</v>
      </c>
      <c r="D75" s="40">
        <v>200</v>
      </c>
      <c r="E75" s="8" t="s">
        <v>276</v>
      </c>
      <c r="F75" s="101">
        <v>8308251</v>
      </c>
    </row>
    <row r="76" spans="1:9" ht="17.25" customHeight="1" thickBot="1">
      <c r="A76" s="9">
        <v>69</v>
      </c>
      <c r="B76" s="72" t="s">
        <v>47</v>
      </c>
      <c r="C76" s="72" t="s">
        <v>125</v>
      </c>
      <c r="D76" s="40">
        <v>800</v>
      </c>
      <c r="E76" s="8" t="s">
        <v>277</v>
      </c>
      <c r="F76" s="101">
        <v>44000</v>
      </c>
    </row>
    <row r="77" spans="1:9" ht="44.25" customHeight="1" thickBot="1">
      <c r="A77" s="8">
        <v>70</v>
      </c>
      <c r="B77" s="72" t="s">
        <v>47</v>
      </c>
      <c r="C77" s="72" t="s">
        <v>76</v>
      </c>
      <c r="D77" s="40"/>
      <c r="E77" s="12" t="s">
        <v>79</v>
      </c>
      <c r="F77" s="104">
        <f>SUM(F78,F79)</f>
        <v>3758000</v>
      </c>
    </row>
    <row r="78" spans="1:9" ht="87.75" customHeight="1" thickBot="1">
      <c r="A78" s="9">
        <v>71</v>
      </c>
      <c r="B78" s="72" t="s">
        <v>47</v>
      </c>
      <c r="C78" s="72" t="s">
        <v>76</v>
      </c>
      <c r="D78" s="40">
        <v>100</v>
      </c>
      <c r="E78" s="8" t="s">
        <v>275</v>
      </c>
      <c r="F78" s="101">
        <v>3640000</v>
      </c>
      <c r="G78" s="46"/>
    </row>
    <row r="79" spans="1:9" ht="45" customHeight="1" thickBot="1">
      <c r="A79" s="8">
        <v>72</v>
      </c>
      <c r="B79" s="72" t="s">
        <v>47</v>
      </c>
      <c r="C79" s="72" t="s">
        <v>76</v>
      </c>
      <c r="D79" s="40">
        <v>200</v>
      </c>
      <c r="E79" s="8" t="s">
        <v>276</v>
      </c>
      <c r="F79" s="101">
        <v>118000</v>
      </c>
    </row>
    <row r="80" spans="1:9" s="39" customFormat="1" ht="103.5" customHeight="1" thickBot="1">
      <c r="A80" s="9">
        <v>73</v>
      </c>
      <c r="B80" s="72" t="s">
        <v>47</v>
      </c>
      <c r="C80" s="72" t="s">
        <v>171</v>
      </c>
      <c r="D80" s="40"/>
      <c r="E80" s="12" t="s">
        <v>401</v>
      </c>
      <c r="F80" s="101">
        <f>SUM(F81)</f>
        <v>200</v>
      </c>
    </row>
    <row r="81" spans="1:6" ht="47.25" customHeight="1" thickBot="1">
      <c r="A81" s="8">
        <v>74</v>
      </c>
      <c r="B81" s="72" t="s">
        <v>47</v>
      </c>
      <c r="C81" s="72" t="s">
        <v>171</v>
      </c>
      <c r="D81" s="40">
        <v>200</v>
      </c>
      <c r="E81" s="8" t="s">
        <v>276</v>
      </c>
      <c r="F81" s="101">
        <v>200</v>
      </c>
    </row>
    <row r="82" spans="1:6" ht="48.75" customHeight="1" thickBot="1">
      <c r="A82" s="9">
        <v>75</v>
      </c>
      <c r="B82" s="72" t="s">
        <v>47</v>
      </c>
      <c r="C82" s="72" t="s">
        <v>172</v>
      </c>
      <c r="D82" s="40"/>
      <c r="E82" s="21" t="s">
        <v>241</v>
      </c>
      <c r="F82" s="101">
        <f>SUM(F83,F84)</f>
        <v>115200</v>
      </c>
    </row>
    <row r="83" spans="1:6" ht="88.5" customHeight="1" thickBot="1">
      <c r="A83" s="8">
        <v>76</v>
      </c>
      <c r="B83" s="72" t="s">
        <v>47</v>
      </c>
      <c r="C83" s="72" t="s">
        <v>172</v>
      </c>
      <c r="D83" s="40">
        <v>100</v>
      </c>
      <c r="E83" s="8" t="s">
        <v>275</v>
      </c>
      <c r="F83" s="101">
        <v>108974</v>
      </c>
    </row>
    <row r="84" spans="1:6" ht="45.75" customHeight="1" thickBot="1">
      <c r="A84" s="9">
        <v>77</v>
      </c>
      <c r="B84" s="72" t="s">
        <v>47</v>
      </c>
      <c r="C84" s="72" t="s">
        <v>172</v>
      </c>
      <c r="D84" s="40">
        <v>200</v>
      </c>
      <c r="E84" s="8" t="s">
        <v>276</v>
      </c>
      <c r="F84" s="101">
        <v>6226</v>
      </c>
    </row>
    <row r="85" spans="1:6" ht="15.75" thickBot="1">
      <c r="A85" s="8">
        <v>78</v>
      </c>
      <c r="B85" s="74" t="s">
        <v>48</v>
      </c>
      <c r="C85" s="74"/>
      <c r="D85" s="79"/>
      <c r="E85" s="38" t="s">
        <v>348</v>
      </c>
      <c r="F85" s="105">
        <f>SUM(F86)</f>
        <v>1211200</v>
      </c>
    </row>
    <row r="86" spans="1:6" ht="29.25" thickBot="1">
      <c r="A86" s="9">
        <v>79</v>
      </c>
      <c r="B86" s="64" t="s">
        <v>49</v>
      </c>
      <c r="C86" s="74"/>
      <c r="D86" s="65"/>
      <c r="E86" s="20" t="s">
        <v>4</v>
      </c>
      <c r="F86" s="100">
        <f>SUM(F87)</f>
        <v>1211200</v>
      </c>
    </row>
    <row r="87" spans="1:6" ht="46.5" customHeight="1" thickBot="1">
      <c r="A87" s="8">
        <v>80</v>
      </c>
      <c r="B87" s="72" t="s">
        <v>49</v>
      </c>
      <c r="C87" s="72" t="s">
        <v>78</v>
      </c>
      <c r="D87" s="40"/>
      <c r="E87" s="8" t="s">
        <v>360</v>
      </c>
      <c r="F87" s="101">
        <f>SUM(F88)</f>
        <v>1211200</v>
      </c>
    </row>
    <row r="88" spans="1:6" ht="61.5" customHeight="1" thickBot="1">
      <c r="A88" s="9">
        <v>81</v>
      </c>
      <c r="B88" s="72" t="s">
        <v>49</v>
      </c>
      <c r="C88" s="72" t="s">
        <v>85</v>
      </c>
      <c r="D88" s="40"/>
      <c r="E88" s="8" t="s">
        <v>363</v>
      </c>
      <c r="F88" s="101">
        <f>SUM(F89)</f>
        <v>1211200</v>
      </c>
    </row>
    <row r="89" spans="1:6" ht="48.75" customHeight="1" thickBot="1">
      <c r="A89" s="8">
        <v>82</v>
      </c>
      <c r="B89" s="72" t="s">
        <v>49</v>
      </c>
      <c r="C89" s="72" t="s">
        <v>86</v>
      </c>
      <c r="D89" s="40"/>
      <c r="E89" s="26" t="s">
        <v>25</v>
      </c>
      <c r="F89" s="101">
        <f>SUM(F90,F91)</f>
        <v>1211200</v>
      </c>
    </row>
    <row r="90" spans="1:6" ht="93" customHeight="1" thickBot="1">
      <c r="A90" s="9">
        <v>83</v>
      </c>
      <c r="B90" s="72" t="s">
        <v>49</v>
      </c>
      <c r="C90" s="72" t="s">
        <v>86</v>
      </c>
      <c r="D90" s="40">
        <v>100</v>
      </c>
      <c r="E90" s="8" t="s">
        <v>275</v>
      </c>
      <c r="F90" s="101">
        <v>1159380.22</v>
      </c>
    </row>
    <row r="91" spans="1:6" ht="45" customHeight="1" thickBot="1">
      <c r="A91" s="8">
        <v>84</v>
      </c>
      <c r="B91" s="72" t="s">
        <v>49</v>
      </c>
      <c r="C91" s="72" t="s">
        <v>86</v>
      </c>
      <c r="D91" s="40">
        <v>200</v>
      </c>
      <c r="E91" s="8" t="s">
        <v>276</v>
      </c>
      <c r="F91" s="101">
        <v>51819.78</v>
      </c>
    </row>
    <row r="92" spans="1:6" ht="28.5" customHeight="1" thickBot="1">
      <c r="A92" s="9">
        <v>85</v>
      </c>
      <c r="B92" s="74" t="s">
        <v>50</v>
      </c>
      <c r="C92" s="74"/>
      <c r="D92" s="79"/>
      <c r="E92" s="25" t="s">
        <v>349</v>
      </c>
      <c r="F92" s="97">
        <f>SUM(F93,F100,F122)</f>
        <v>9765000</v>
      </c>
    </row>
    <row r="93" spans="1:6" ht="17.25" customHeight="1" thickBot="1">
      <c r="A93" s="8">
        <v>86</v>
      </c>
      <c r="B93" s="64" t="s">
        <v>51</v>
      </c>
      <c r="C93" s="80"/>
      <c r="D93" s="73"/>
      <c r="E93" s="20" t="s">
        <v>281</v>
      </c>
      <c r="F93" s="98">
        <f>SUM(F94)</f>
        <v>228000</v>
      </c>
    </row>
    <row r="94" spans="1:6" ht="48.75" customHeight="1" thickBot="1">
      <c r="A94" s="9">
        <v>87</v>
      </c>
      <c r="B94" s="72" t="s">
        <v>51</v>
      </c>
      <c r="C94" s="72" t="s">
        <v>78</v>
      </c>
      <c r="D94" s="73"/>
      <c r="E94" s="8" t="s">
        <v>362</v>
      </c>
      <c r="F94" s="99">
        <f>SUM(F95)</f>
        <v>228000</v>
      </c>
    </row>
    <row r="95" spans="1:6" ht="60" customHeight="1" thickBot="1">
      <c r="A95" s="8">
        <v>88</v>
      </c>
      <c r="B95" s="72" t="s">
        <v>51</v>
      </c>
      <c r="C95" s="72" t="s">
        <v>85</v>
      </c>
      <c r="D95" s="40"/>
      <c r="E95" s="8" t="s">
        <v>363</v>
      </c>
      <c r="F95" s="99">
        <f>SUM(F96,F98)</f>
        <v>228000</v>
      </c>
    </row>
    <row r="96" spans="1:6" ht="90.75" customHeight="1" thickBot="1">
      <c r="A96" s="9">
        <v>89</v>
      </c>
      <c r="B96" s="72" t="s">
        <v>51</v>
      </c>
      <c r="C96" s="72" t="s">
        <v>209</v>
      </c>
      <c r="D96" s="40"/>
      <c r="E96" s="21" t="s">
        <v>259</v>
      </c>
      <c r="F96" s="99">
        <f>SUM(F97)</f>
        <v>178000</v>
      </c>
    </row>
    <row r="97" spans="1:6" ht="45" customHeight="1" thickBot="1">
      <c r="A97" s="8">
        <v>90</v>
      </c>
      <c r="B97" s="72" t="s">
        <v>51</v>
      </c>
      <c r="C97" s="72" t="s">
        <v>209</v>
      </c>
      <c r="D97" s="40">
        <v>200</v>
      </c>
      <c r="E97" s="24" t="s">
        <v>276</v>
      </c>
      <c r="F97" s="99">
        <v>178000</v>
      </c>
    </row>
    <row r="98" spans="1:6" ht="94.5" customHeight="1" thickBot="1">
      <c r="A98" s="9">
        <v>91</v>
      </c>
      <c r="B98" s="72" t="s">
        <v>51</v>
      </c>
      <c r="C98" s="72" t="s">
        <v>210</v>
      </c>
      <c r="D98" s="40"/>
      <c r="E98" s="21" t="s">
        <v>87</v>
      </c>
      <c r="F98" s="99">
        <f>SUM(F99)</f>
        <v>50000</v>
      </c>
    </row>
    <row r="99" spans="1:6" ht="45" customHeight="1" thickBot="1">
      <c r="A99" s="8">
        <v>92</v>
      </c>
      <c r="B99" s="72" t="s">
        <v>51</v>
      </c>
      <c r="C99" s="72" t="s">
        <v>210</v>
      </c>
      <c r="D99" s="40">
        <v>200</v>
      </c>
      <c r="E99" s="24" t="s">
        <v>276</v>
      </c>
      <c r="F99" s="99">
        <v>50000</v>
      </c>
    </row>
    <row r="100" spans="1:6" ht="57.75" thickBot="1">
      <c r="A100" s="9">
        <v>93</v>
      </c>
      <c r="B100" s="64" t="s">
        <v>52</v>
      </c>
      <c r="C100" s="72"/>
      <c r="D100" s="73"/>
      <c r="E100" s="20" t="s">
        <v>282</v>
      </c>
      <c r="F100" s="98">
        <f>SUM(F101)</f>
        <v>9094000</v>
      </c>
    </row>
    <row r="101" spans="1:6" ht="45.75" customHeight="1" thickBot="1">
      <c r="A101" s="8">
        <v>94</v>
      </c>
      <c r="B101" s="72" t="s">
        <v>52</v>
      </c>
      <c r="C101" s="72" t="s">
        <v>78</v>
      </c>
      <c r="D101" s="73"/>
      <c r="E101" s="8" t="s">
        <v>360</v>
      </c>
      <c r="F101" s="99">
        <f>SUM(F102)</f>
        <v>9094000</v>
      </c>
    </row>
    <row r="102" spans="1:6" ht="60" customHeight="1" thickBot="1">
      <c r="A102" s="9">
        <v>95</v>
      </c>
      <c r="B102" s="72" t="s">
        <v>52</v>
      </c>
      <c r="C102" s="72" t="s">
        <v>85</v>
      </c>
      <c r="D102" s="40"/>
      <c r="E102" s="8" t="s">
        <v>363</v>
      </c>
      <c r="F102" s="99">
        <f>SUM(F103,F105,F107,F109,F111,F115,F113,F117,F120)</f>
        <v>9094000</v>
      </c>
    </row>
    <row r="103" spans="1:6" ht="33.75" customHeight="1" thickBot="1">
      <c r="A103" s="8">
        <v>96</v>
      </c>
      <c r="B103" s="72" t="s">
        <v>52</v>
      </c>
      <c r="C103" s="72" t="s">
        <v>140</v>
      </c>
      <c r="D103" s="40"/>
      <c r="E103" s="12" t="s">
        <v>165</v>
      </c>
      <c r="F103" s="99">
        <f>SUM(F104)</f>
        <v>147000</v>
      </c>
    </row>
    <row r="104" spans="1:6" ht="45" customHeight="1" thickBot="1">
      <c r="A104" s="9">
        <v>97</v>
      </c>
      <c r="B104" s="72" t="s">
        <v>52</v>
      </c>
      <c r="C104" s="72" t="s">
        <v>140</v>
      </c>
      <c r="D104" s="40">
        <v>200</v>
      </c>
      <c r="E104" s="8" t="s">
        <v>276</v>
      </c>
      <c r="F104" s="99">
        <v>147000</v>
      </c>
    </row>
    <row r="105" spans="1:6" ht="62.25" customHeight="1" thickBot="1">
      <c r="A105" s="8">
        <v>98</v>
      </c>
      <c r="B105" s="72" t="s">
        <v>52</v>
      </c>
      <c r="C105" s="72" t="s">
        <v>141</v>
      </c>
      <c r="D105" s="40"/>
      <c r="E105" s="12" t="s">
        <v>166</v>
      </c>
      <c r="F105" s="99">
        <f>SUM(F106)</f>
        <v>250000</v>
      </c>
    </row>
    <row r="106" spans="1:6" ht="45" customHeight="1" thickBot="1">
      <c r="A106" s="9">
        <v>99</v>
      </c>
      <c r="B106" s="72" t="s">
        <v>52</v>
      </c>
      <c r="C106" s="72" t="s">
        <v>141</v>
      </c>
      <c r="D106" s="40">
        <v>200</v>
      </c>
      <c r="E106" s="8" t="s">
        <v>276</v>
      </c>
      <c r="F106" s="99">
        <v>250000</v>
      </c>
    </row>
    <row r="107" spans="1:6" ht="63" customHeight="1" thickBot="1">
      <c r="A107" s="8">
        <v>100</v>
      </c>
      <c r="B107" s="72" t="s">
        <v>52</v>
      </c>
      <c r="C107" s="72" t="s">
        <v>212</v>
      </c>
      <c r="D107" s="40"/>
      <c r="E107" s="27" t="s">
        <v>88</v>
      </c>
      <c r="F107" s="99">
        <f>SUM(F108)</f>
        <v>200000</v>
      </c>
    </row>
    <row r="108" spans="1:6" ht="45" customHeight="1" thickBot="1">
      <c r="A108" s="9">
        <v>101</v>
      </c>
      <c r="B108" s="72" t="s">
        <v>52</v>
      </c>
      <c r="C108" s="72" t="s">
        <v>212</v>
      </c>
      <c r="D108" s="40">
        <v>200</v>
      </c>
      <c r="E108" s="8" t="s">
        <v>276</v>
      </c>
      <c r="F108" s="99">
        <v>200000</v>
      </c>
    </row>
    <row r="109" spans="1:6" ht="33" customHeight="1" thickBot="1">
      <c r="A109" s="8">
        <v>102</v>
      </c>
      <c r="B109" s="72" t="s">
        <v>52</v>
      </c>
      <c r="C109" s="72" t="s">
        <v>213</v>
      </c>
      <c r="D109" s="40"/>
      <c r="E109" s="27" t="s">
        <v>89</v>
      </c>
      <c r="F109" s="99">
        <f>SUM(F110)</f>
        <v>200000</v>
      </c>
    </row>
    <row r="110" spans="1:6" ht="45" customHeight="1" thickBot="1">
      <c r="A110" s="9">
        <v>103</v>
      </c>
      <c r="B110" s="72" t="s">
        <v>52</v>
      </c>
      <c r="C110" s="72" t="s">
        <v>213</v>
      </c>
      <c r="D110" s="40">
        <v>200</v>
      </c>
      <c r="E110" s="8" t="s">
        <v>276</v>
      </c>
      <c r="F110" s="99">
        <v>200000</v>
      </c>
    </row>
    <row r="111" spans="1:6" ht="32.25" customHeight="1" thickBot="1">
      <c r="A111" s="8">
        <v>104</v>
      </c>
      <c r="B111" s="72" t="s">
        <v>52</v>
      </c>
      <c r="C111" s="72" t="s">
        <v>142</v>
      </c>
      <c r="D111" s="40"/>
      <c r="E111" s="27" t="s">
        <v>162</v>
      </c>
      <c r="F111" s="99">
        <f>SUM(F112)</f>
        <v>180000</v>
      </c>
    </row>
    <row r="112" spans="1:6" ht="45" customHeight="1" thickBot="1">
      <c r="A112" s="9">
        <v>105</v>
      </c>
      <c r="B112" s="72" t="s">
        <v>52</v>
      </c>
      <c r="C112" s="72" t="s">
        <v>142</v>
      </c>
      <c r="D112" s="40">
        <v>200</v>
      </c>
      <c r="E112" s="8" t="s">
        <v>276</v>
      </c>
      <c r="F112" s="99">
        <v>180000</v>
      </c>
    </row>
    <row r="113" spans="1:6" ht="45.75" customHeight="1" thickBot="1">
      <c r="A113" s="8">
        <v>106</v>
      </c>
      <c r="B113" s="72" t="s">
        <v>52</v>
      </c>
      <c r="C113" s="72" t="s">
        <v>143</v>
      </c>
      <c r="D113" s="40"/>
      <c r="E113" s="27" t="s">
        <v>163</v>
      </c>
      <c r="F113" s="99">
        <f>SUM(F114)</f>
        <v>100000</v>
      </c>
    </row>
    <row r="114" spans="1:6" ht="45" customHeight="1" thickBot="1">
      <c r="A114" s="9">
        <v>107</v>
      </c>
      <c r="B114" s="72" t="s">
        <v>52</v>
      </c>
      <c r="C114" s="72" t="s">
        <v>143</v>
      </c>
      <c r="D114" s="40">
        <v>200</v>
      </c>
      <c r="E114" s="8" t="s">
        <v>276</v>
      </c>
      <c r="F114" s="99">
        <v>100000</v>
      </c>
    </row>
    <row r="115" spans="1:6" ht="45" customHeight="1" thickBot="1">
      <c r="A115" s="8">
        <v>108</v>
      </c>
      <c r="B115" s="72" t="s">
        <v>52</v>
      </c>
      <c r="C115" s="72" t="s">
        <v>207</v>
      </c>
      <c r="D115" s="73"/>
      <c r="E115" s="12" t="s">
        <v>258</v>
      </c>
      <c r="F115" s="99">
        <f>SUM(F116)</f>
        <v>200000</v>
      </c>
    </row>
    <row r="116" spans="1:6" ht="45" customHeight="1" thickBot="1">
      <c r="A116" s="9">
        <v>109</v>
      </c>
      <c r="B116" s="72" t="s">
        <v>52</v>
      </c>
      <c r="C116" s="72" t="s">
        <v>207</v>
      </c>
      <c r="D116" s="40">
        <v>200</v>
      </c>
      <c r="E116" s="8" t="s">
        <v>276</v>
      </c>
      <c r="F116" s="99">
        <v>200000</v>
      </c>
    </row>
    <row r="117" spans="1:6" ht="72.75" customHeight="1" thickBot="1">
      <c r="A117" s="8">
        <v>110</v>
      </c>
      <c r="B117" s="72" t="s">
        <v>52</v>
      </c>
      <c r="C117" s="72" t="s">
        <v>208</v>
      </c>
      <c r="D117" s="73"/>
      <c r="E117" s="12" t="s">
        <v>236</v>
      </c>
      <c r="F117" s="99">
        <f>SUM(F118,F119)</f>
        <v>7717000</v>
      </c>
    </row>
    <row r="118" spans="1:6" ht="86.25" customHeight="1" thickBot="1">
      <c r="A118" s="9">
        <v>111</v>
      </c>
      <c r="B118" s="72" t="s">
        <v>52</v>
      </c>
      <c r="C118" s="72" t="s">
        <v>208</v>
      </c>
      <c r="D118" s="40">
        <v>100</v>
      </c>
      <c r="E118" s="8" t="s">
        <v>275</v>
      </c>
      <c r="F118" s="99">
        <v>6533400</v>
      </c>
    </row>
    <row r="119" spans="1:6" ht="45" customHeight="1" thickBot="1">
      <c r="A119" s="8">
        <v>112</v>
      </c>
      <c r="B119" s="72" t="s">
        <v>52</v>
      </c>
      <c r="C119" s="72" t="s">
        <v>208</v>
      </c>
      <c r="D119" s="40">
        <v>200</v>
      </c>
      <c r="E119" s="8" t="s">
        <v>276</v>
      </c>
      <c r="F119" s="99">
        <v>1183600</v>
      </c>
    </row>
    <row r="120" spans="1:6" ht="34.5" customHeight="1" thickBot="1">
      <c r="A120" s="9">
        <v>113</v>
      </c>
      <c r="B120" s="72" t="s">
        <v>52</v>
      </c>
      <c r="C120" s="72" t="s">
        <v>211</v>
      </c>
      <c r="D120" s="40"/>
      <c r="E120" s="12" t="s">
        <v>139</v>
      </c>
      <c r="F120" s="99">
        <f>SUM(F121)</f>
        <v>100000</v>
      </c>
    </row>
    <row r="121" spans="1:6" ht="45" customHeight="1" thickBot="1">
      <c r="A121" s="8">
        <v>114</v>
      </c>
      <c r="B121" s="72" t="s">
        <v>52</v>
      </c>
      <c r="C121" s="72" t="s">
        <v>211</v>
      </c>
      <c r="D121" s="40">
        <v>200</v>
      </c>
      <c r="E121" s="8" t="s">
        <v>276</v>
      </c>
      <c r="F121" s="99">
        <v>100000</v>
      </c>
    </row>
    <row r="122" spans="1:6" ht="45" customHeight="1" thickBot="1">
      <c r="A122" s="9">
        <v>115</v>
      </c>
      <c r="B122" s="64" t="s">
        <v>121</v>
      </c>
      <c r="C122" s="72"/>
      <c r="D122" s="40"/>
      <c r="E122" s="20" t="s">
        <v>122</v>
      </c>
      <c r="F122" s="98">
        <f>SUM(F123)</f>
        <v>443000</v>
      </c>
    </row>
    <row r="123" spans="1:6" ht="45" customHeight="1" thickBot="1">
      <c r="A123" s="8">
        <v>116</v>
      </c>
      <c r="B123" s="72" t="s">
        <v>121</v>
      </c>
      <c r="C123" s="72" t="s">
        <v>78</v>
      </c>
      <c r="D123" s="73"/>
      <c r="E123" s="8" t="s">
        <v>360</v>
      </c>
      <c r="F123" s="99">
        <f>SUM(F124)</f>
        <v>443000</v>
      </c>
    </row>
    <row r="124" spans="1:6" ht="61.5" customHeight="1" thickBot="1">
      <c r="A124" s="9">
        <v>117</v>
      </c>
      <c r="B124" s="72" t="s">
        <v>121</v>
      </c>
      <c r="C124" s="72" t="s">
        <v>85</v>
      </c>
      <c r="D124" s="40"/>
      <c r="E124" s="8" t="s">
        <v>363</v>
      </c>
      <c r="F124" s="99">
        <f>SUM(F125,F127,F129,F131,F133,F135)</f>
        <v>443000</v>
      </c>
    </row>
    <row r="125" spans="1:6" ht="79.5" customHeight="1" thickBot="1">
      <c r="A125" s="8">
        <v>118</v>
      </c>
      <c r="B125" s="72" t="s">
        <v>121</v>
      </c>
      <c r="C125" s="72" t="s">
        <v>144</v>
      </c>
      <c r="D125" s="40"/>
      <c r="E125" s="12" t="s">
        <v>389</v>
      </c>
      <c r="F125" s="99">
        <f>SUM(F126)</f>
        <v>200000</v>
      </c>
    </row>
    <row r="126" spans="1:6" ht="45" customHeight="1" thickBot="1">
      <c r="A126" s="9">
        <v>119</v>
      </c>
      <c r="B126" s="72" t="s">
        <v>121</v>
      </c>
      <c r="C126" s="72" t="s">
        <v>144</v>
      </c>
      <c r="D126" s="40">
        <v>200</v>
      </c>
      <c r="E126" s="8" t="s">
        <v>276</v>
      </c>
      <c r="F126" s="99">
        <v>200000</v>
      </c>
    </row>
    <row r="127" spans="1:6" ht="33" customHeight="1" thickBot="1">
      <c r="A127" s="8">
        <v>120</v>
      </c>
      <c r="B127" s="72" t="s">
        <v>121</v>
      </c>
      <c r="C127" s="72" t="s">
        <v>214</v>
      </c>
      <c r="D127" s="40"/>
      <c r="E127" s="12" t="s">
        <v>123</v>
      </c>
      <c r="F127" s="99">
        <f>SUM(F128)</f>
        <v>210000</v>
      </c>
    </row>
    <row r="128" spans="1:6" ht="47.25" customHeight="1" thickBot="1">
      <c r="A128" s="9">
        <v>121</v>
      </c>
      <c r="B128" s="72" t="s">
        <v>121</v>
      </c>
      <c r="C128" s="72" t="s">
        <v>214</v>
      </c>
      <c r="D128" s="40">
        <v>600</v>
      </c>
      <c r="E128" s="8" t="s">
        <v>278</v>
      </c>
      <c r="F128" s="99">
        <v>210000</v>
      </c>
    </row>
    <row r="129" spans="1:6" ht="30.75" customHeight="1" thickBot="1">
      <c r="A129" s="8">
        <v>122</v>
      </c>
      <c r="B129" s="72" t="s">
        <v>121</v>
      </c>
      <c r="C129" s="72" t="s">
        <v>427</v>
      </c>
      <c r="D129" s="40"/>
      <c r="E129" s="12" t="s">
        <v>428</v>
      </c>
      <c r="F129" s="99">
        <f>SUM(F130)</f>
        <v>5000</v>
      </c>
    </row>
    <row r="130" spans="1:6" ht="47.25" customHeight="1" thickBot="1">
      <c r="A130" s="9">
        <v>123</v>
      </c>
      <c r="B130" s="72" t="s">
        <v>121</v>
      </c>
      <c r="C130" s="72" t="s">
        <v>427</v>
      </c>
      <c r="D130" s="40">
        <v>200</v>
      </c>
      <c r="E130" s="8" t="s">
        <v>276</v>
      </c>
      <c r="F130" s="99">
        <v>5000</v>
      </c>
    </row>
    <row r="131" spans="1:6" ht="29.25" customHeight="1" thickBot="1">
      <c r="A131" s="8">
        <v>124</v>
      </c>
      <c r="B131" s="72" t="s">
        <v>121</v>
      </c>
      <c r="C131" s="72" t="s">
        <v>215</v>
      </c>
      <c r="D131" s="40"/>
      <c r="E131" s="12" t="s">
        <v>145</v>
      </c>
      <c r="F131" s="99">
        <f>SUM(F132)</f>
        <v>8000</v>
      </c>
    </row>
    <row r="132" spans="1:6" ht="45" customHeight="1" thickBot="1">
      <c r="A132" s="9">
        <v>125</v>
      </c>
      <c r="B132" s="72" t="s">
        <v>121</v>
      </c>
      <c r="C132" s="72" t="s">
        <v>215</v>
      </c>
      <c r="D132" s="40">
        <v>200</v>
      </c>
      <c r="E132" s="8" t="s">
        <v>276</v>
      </c>
      <c r="F132" s="99">
        <v>8000</v>
      </c>
    </row>
    <row r="133" spans="1:6" ht="48.75" customHeight="1" thickBot="1">
      <c r="A133" s="8">
        <v>126</v>
      </c>
      <c r="B133" s="72" t="s">
        <v>121</v>
      </c>
      <c r="C133" s="81" t="s">
        <v>273</v>
      </c>
      <c r="D133" s="40"/>
      <c r="E133" s="10" t="s">
        <v>390</v>
      </c>
      <c r="F133" s="99">
        <f>SUM(F134)</f>
        <v>10000</v>
      </c>
    </row>
    <row r="134" spans="1:6" ht="45" customHeight="1" thickBot="1">
      <c r="A134" s="9">
        <v>127</v>
      </c>
      <c r="B134" s="72" t="s">
        <v>121</v>
      </c>
      <c r="C134" s="81" t="s">
        <v>273</v>
      </c>
      <c r="D134" s="40">
        <v>200</v>
      </c>
      <c r="E134" s="8" t="s">
        <v>276</v>
      </c>
      <c r="F134" s="99">
        <v>10000</v>
      </c>
    </row>
    <row r="135" spans="1:6" ht="63.75" customHeight="1" thickBot="1">
      <c r="A135" s="8">
        <v>128</v>
      </c>
      <c r="B135" s="72" t="s">
        <v>121</v>
      </c>
      <c r="C135" s="82" t="s">
        <v>274</v>
      </c>
      <c r="D135" s="40"/>
      <c r="E135" s="10" t="s">
        <v>444</v>
      </c>
      <c r="F135" s="99">
        <f>SUM(F136)</f>
        <v>10000</v>
      </c>
    </row>
    <row r="136" spans="1:6" ht="45" customHeight="1" thickBot="1">
      <c r="A136" s="9">
        <v>129</v>
      </c>
      <c r="B136" s="72" t="s">
        <v>121</v>
      </c>
      <c r="C136" s="82" t="s">
        <v>274</v>
      </c>
      <c r="D136" s="40">
        <v>200</v>
      </c>
      <c r="E136" s="8" t="s">
        <v>276</v>
      </c>
      <c r="F136" s="99">
        <v>10000</v>
      </c>
    </row>
    <row r="137" spans="1:6" ht="15.75" thickBot="1">
      <c r="A137" s="8">
        <v>130</v>
      </c>
      <c r="B137" s="74" t="s">
        <v>53</v>
      </c>
      <c r="C137" s="74"/>
      <c r="D137" s="79"/>
      <c r="E137" s="25" t="s">
        <v>350</v>
      </c>
      <c r="F137" s="97">
        <f>SUM(F138,F142,F149,F154,F161,F172)</f>
        <v>114240195.28</v>
      </c>
    </row>
    <row r="138" spans="1:6" ht="15.75" thickBot="1">
      <c r="A138" s="8">
        <v>131</v>
      </c>
      <c r="B138" s="64" t="s">
        <v>54</v>
      </c>
      <c r="C138" s="64"/>
      <c r="D138" s="65"/>
      <c r="E138" s="20" t="s">
        <v>5</v>
      </c>
      <c r="F138" s="100">
        <f>SUM(F139)</f>
        <v>447000</v>
      </c>
    </row>
    <row r="139" spans="1:6" ht="16.5" customHeight="1" thickBot="1">
      <c r="A139" s="8">
        <v>132</v>
      </c>
      <c r="B139" s="72" t="s">
        <v>54</v>
      </c>
      <c r="C139" s="72" t="s">
        <v>74</v>
      </c>
      <c r="D139" s="40"/>
      <c r="E139" s="8" t="s">
        <v>260</v>
      </c>
      <c r="F139" s="101">
        <f>SUM(F140)</f>
        <v>447000</v>
      </c>
    </row>
    <row r="140" spans="1:6" ht="91.5" customHeight="1" thickBot="1">
      <c r="A140" s="9">
        <v>133</v>
      </c>
      <c r="B140" s="72" t="s">
        <v>54</v>
      </c>
      <c r="C140" s="72" t="s">
        <v>177</v>
      </c>
      <c r="D140" s="40"/>
      <c r="E140" s="28" t="s">
        <v>299</v>
      </c>
      <c r="F140" s="101">
        <f>SUM(F141)</f>
        <v>447000</v>
      </c>
    </row>
    <row r="141" spans="1:6" ht="45" customHeight="1" thickBot="1">
      <c r="A141" s="8">
        <v>134</v>
      </c>
      <c r="B141" s="72" t="s">
        <v>54</v>
      </c>
      <c r="C141" s="72" t="s">
        <v>177</v>
      </c>
      <c r="D141" s="40">
        <v>200</v>
      </c>
      <c r="E141" s="8" t="s">
        <v>276</v>
      </c>
      <c r="F141" s="101">
        <v>447000</v>
      </c>
    </row>
    <row r="142" spans="1:6" ht="15.75" thickBot="1">
      <c r="A142" s="9">
        <v>135</v>
      </c>
      <c r="B142" s="64" t="s">
        <v>55</v>
      </c>
      <c r="C142" s="74"/>
      <c r="D142" s="65"/>
      <c r="E142" s="20" t="s">
        <v>131</v>
      </c>
      <c r="F142" s="98">
        <f>SUM(F143)</f>
        <v>445000</v>
      </c>
    </row>
    <row r="143" spans="1:6" ht="44.25" customHeight="1" thickBot="1">
      <c r="A143" s="8">
        <v>136</v>
      </c>
      <c r="B143" s="72" t="s">
        <v>55</v>
      </c>
      <c r="C143" s="72" t="s">
        <v>78</v>
      </c>
      <c r="D143" s="73"/>
      <c r="E143" s="8" t="s">
        <v>360</v>
      </c>
      <c r="F143" s="99">
        <f>SUM(F144)</f>
        <v>445000</v>
      </c>
    </row>
    <row r="144" spans="1:6" ht="44.25" customHeight="1" thickBot="1">
      <c r="A144" s="9">
        <v>137</v>
      </c>
      <c r="B144" s="72" t="s">
        <v>55</v>
      </c>
      <c r="C144" s="72" t="s">
        <v>91</v>
      </c>
      <c r="D144" s="40"/>
      <c r="E144" s="8" t="s">
        <v>364</v>
      </c>
      <c r="F144" s="99">
        <f>SUM(F145,F147)</f>
        <v>445000</v>
      </c>
    </row>
    <row r="145" spans="1:6" ht="33" customHeight="1" thickBot="1">
      <c r="A145" s="8">
        <v>138</v>
      </c>
      <c r="B145" s="72" t="s">
        <v>55</v>
      </c>
      <c r="C145" s="72" t="s">
        <v>216</v>
      </c>
      <c r="D145" s="40"/>
      <c r="E145" s="12" t="s">
        <v>147</v>
      </c>
      <c r="F145" s="99">
        <f>SUM(F146)</f>
        <v>421800</v>
      </c>
    </row>
    <row r="146" spans="1:6" ht="44.25" customHeight="1" thickBot="1">
      <c r="A146" s="9">
        <v>139</v>
      </c>
      <c r="B146" s="72" t="s">
        <v>55</v>
      </c>
      <c r="C146" s="72" t="s">
        <v>216</v>
      </c>
      <c r="D146" s="40">
        <v>200</v>
      </c>
      <c r="E146" s="8" t="s">
        <v>276</v>
      </c>
      <c r="F146" s="99">
        <v>421800</v>
      </c>
    </row>
    <row r="147" spans="1:6" ht="18" customHeight="1" thickBot="1">
      <c r="A147" s="8">
        <v>138</v>
      </c>
      <c r="B147" s="72" t="s">
        <v>55</v>
      </c>
      <c r="C147" s="72" t="s">
        <v>146</v>
      </c>
      <c r="D147" s="40"/>
      <c r="E147" s="12" t="s">
        <v>164</v>
      </c>
      <c r="F147" s="99">
        <f>SUM(F148)</f>
        <v>23200</v>
      </c>
    </row>
    <row r="148" spans="1:6" ht="48.75" customHeight="1" thickBot="1">
      <c r="A148" s="9">
        <v>139</v>
      </c>
      <c r="B148" s="72" t="s">
        <v>55</v>
      </c>
      <c r="C148" s="72" t="s">
        <v>146</v>
      </c>
      <c r="D148" s="40">
        <v>200</v>
      </c>
      <c r="E148" s="8" t="s">
        <v>276</v>
      </c>
      <c r="F148" s="99">
        <v>23200</v>
      </c>
    </row>
    <row r="149" spans="1:6" ht="22.5" customHeight="1" thickBot="1">
      <c r="A149" s="8">
        <v>140</v>
      </c>
      <c r="B149" s="64" t="s">
        <v>334</v>
      </c>
      <c r="C149" s="64"/>
      <c r="D149" s="65"/>
      <c r="E149" s="20" t="s">
        <v>335</v>
      </c>
      <c r="F149" s="98">
        <f>SUM(F150)</f>
        <v>376000</v>
      </c>
    </row>
    <row r="150" spans="1:6" ht="48.75" customHeight="1" thickBot="1">
      <c r="A150" s="9">
        <v>141</v>
      </c>
      <c r="B150" s="72" t="s">
        <v>334</v>
      </c>
      <c r="C150" s="72" t="s">
        <v>78</v>
      </c>
      <c r="D150" s="40"/>
      <c r="E150" s="8" t="s">
        <v>360</v>
      </c>
      <c r="F150" s="99">
        <f>SUM(F151)</f>
        <v>376000</v>
      </c>
    </row>
    <row r="151" spans="1:6" ht="48.75" customHeight="1" thickBot="1">
      <c r="A151" s="8">
        <v>142</v>
      </c>
      <c r="B151" s="72" t="s">
        <v>334</v>
      </c>
      <c r="C151" s="72" t="s">
        <v>91</v>
      </c>
      <c r="D151" s="40"/>
      <c r="E151" s="8" t="s">
        <v>364</v>
      </c>
      <c r="F151" s="99">
        <f>SUM(F152)</f>
        <v>376000</v>
      </c>
    </row>
    <row r="152" spans="1:6" ht="30" customHeight="1" thickBot="1">
      <c r="A152" s="9">
        <v>143</v>
      </c>
      <c r="B152" s="72" t="s">
        <v>334</v>
      </c>
      <c r="C152" s="72" t="s">
        <v>336</v>
      </c>
      <c r="D152" s="40"/>
      <c r="E152" s="12" t="s">
        <v>337</v>
      </c>
      <c r="F152" s="99">
        <f>SUM(F153)</f>
        <v>376000</v>
      </c>
    </row>
    <row r="153" spans="1:6" ht="48.75" customHeight="1" thickBot="1">
      <c r="A153" s="8">
        <v>144</v>
      </c>
      <c r="B153" s="72" t="s">
        <v>334</v>
      </c>
      <c r="C153" s="72" t="s">
        <v>336</v>
      </c>
      <c r="D153" s="40">
        <v>200</v>
      </c>
      <c r="E153" s="8" t="s">
        <v>276</v>
      </c>
      <c r="F153" s="99">
        <v>376000</v>
      </c>
    </row>
    <row r="154" spans="1:6" ht="18.75" customHeight="1" thickBot="1">
      <c r="A154" s="9">
        <v>145</v>
      </c>
      <c r="B154" s="64" t="s">
        <v>127</v>
      </c>
      <c r="C154" s="64"/>
      <c r="D154" s="65"/>
      <c r="E154" s="20" t="s">
        <v>128</v>
      </c>
      <c r="F154" s="98">
        <f>SUM(F155)</f>
        <v>5385000</v>
      </c>
    </row>
    <row r="155" spans="1:6" ht="45" customHeight="1" thickBot="1">
      <c r="A155" s="8">
        <v>146</v>
      </c>
      <c r="B155" s="72" t="s">
        <v>127</v>
      </c>
      <c r="C155" s="72" t="s">
        <v>78</v>
      </c>
      <c r="D155" s="73"/>
      <c r="E155" s="8" t="s">
        <v>360</v>
      </c>
      <c r="F155" s="99">
        <f>SUM(F156)</f>
        <v>5385000</v>
      </c>
    </row>
    <row r="156" spans="1:6" ht="62.25" customHeight="1" thickBot="1">
      <c r="A156" s="9">
        <v>147</v>
      </c>
      <c r="B156" s="72" t="s">
        <v>127</v>
      </c>
      <c r="C156" s="72" t="s">
        <v>92</v>
      </c>
      <c r="D156" s="40"/>
      <c r="E156" s="8" t="s">
        <v>365</v>
      </c>
      <c r="F156" s="99">
        <f>SUM(F157,F159)</f>
        <v>5385000</v>
      </c>
    </row>
    <row r="157" spans="1:6" ht="48" customHeight="1" thickBot="1">
      <c r="A157" s="8">
        <v>148</v>
      </c>
      <c r="B157" s="72" t="s">
        <v>127</v>
      </c>
      <c r="C157" s="117" t="s">
        <v>413</v>
      </c>
      <c r="D157" s="8"/>
      <c r="E157" s="12" t="s">
        <v>412</v>
      </c>
      <c r="F157" s="99">
        <f>SUM(F158)</f>
        <v>3170000</v>
      </c>
    </row>
    <row r="158" spans="1:6" ht="44.25" customHeight="1" thickBot="1">
      <c r="A158" s="9">
        <v>149</v>
      </c>
      <c r="B158" s="72" t="s">
        <v>127</v>
      </c>
      <c r="C158" s="117" t="s">
        <v>413</v>
      </c>
      <c r="D158" s="40">
        <v>200</v>
      </c>
      <c r="E158" s="8" t="s">
        <v>276</v>
      </c>
      <c r="F158" s="99">
        <v>3170000</v>
      </c>
    </row>
    <row r="159" spans="1:6" ht="31.5" customHeight="1" thickBot="1">
      <c r="A159" s="8">
        <v>150</v>
      </c>
      <c r="B159" s="72" t="s">
        <v>127</v>
      </c>
      <c r="C159" s="72" t="s">
        <v>217</v>
      </c>
      <c r="D159" s="40"/>
      <c r="E159" s="116" t="s">
        <v>175</v>
      </c>
      <c r="F159" s="99">
        <f>SUM(F160)</f>
        <v>2215000</v>
      </c>
    </row>
    <row r="160" spans="1:6" ht="18" customHeight="1" thickBot="1">
      <c r="A160" s="9">
        <v>151</v>
      </c>
      <c r="B160" s="72" t="s">
        <v>127</v>
      </c>
      <c r="C160" s="72" t="s">
        <v>217</v>
      </c>
      <c r="D160" s="40">
        <v>800</v>
      </c>
      <c r="E160" s="8" t="s">
        <v>277</v>
      </c>
      <c r="F160" s="99">
        <v>2215000</v>
      </c>
    </row>
    <row r="161" spans="1:7" s="39" customFormat="1" ht="18" customHeight="1" thickBot="1">
      <c r="A161" s="8">
        <v>152</v>
      </c>
      <c r="B161" s="83" t="s">
        <v>56</v>
      </c>
      <c r="C161" s="72"/>
      <c r="D161" s="40"/>
      <c r="E161" s="20" t="s">
        <v>132</v>
      </c>
      <c r="F161" s="98">
        <f>SUM(F162)</f>
        <v>92890170</v>
      </c>
      <c r="G161" s="46"/>
    </row>
    <row r="162" spans="1:7" ht="48.75" customHeight="1" thickBot="1">
      <c r="A162" s="9">
        <v>153</v>
      </c>
      <c r="B162" s="72" t="s">
        <v>56</v>
      </c>
      <c r="C162" s="72" t="s">
        <v>78</v>
      </c>
      <c r="D162" s="73"/>
      <c r="E162" s="8" t="s">
        <v>360</v>
      </c>
      <c r="F162" s="99">
        <f>SUM(F163)</f>
        <v>92890170</v>
      </c>
    </row>
    <row r="163" spans="1:7" ht="63.75" customHeight="1" thickBot="1">
      <c r="A163" s="8">
        <v>154</v>
      </c>
      <c r="B163" s="72" t="s">
        <v>56</v>
      </c>
      <c r="C163" s="72" t="s">
        <v>92</v>
      </c>
      <c r="D163" s="40"/>
      <c r="E163" s="8" t="s">
        <v>365</v>
      </c>
      <c r="F163" s="101">
        <f>SUM(F164,F166,F168,F170)</f>
        <v>92890170</v>
      </c>
    </row>
    <row r="164" spans="1:7" ht="45.75" customHeight="1" thickBot="1">
      <c r="A164" s="9">
        <v>155</v>
      </c>
      <c r="B164" s="72" t="s">
        <v>56</v>
      </c>
      <c r="C164" s="72" t="s">
        <v>148</v>
      </c>
      <c r="D164" s="40"/>
      <c r="E164" s="12" t="s">
        <v>234</v>
      </c>
      <c r="F164" s="99">
        <f>SUM(F165)</f>
        <v>32413493.050000001</v>
      </c>
    </row>
    <row r="165" spans="1:7" ht="45" customHeight="1" thickBot="1">
      <c r="A165" s="8">
        <v>156</v>
      </c>
      <c r="B165" s="72" t="s">
        <v>56</v>
      </c>
      <c r="C165" s="72" t="s">
        <v>148</v>
      </c>
      <c r="D165" s="40">
        <v>200</v>
      </c>
      <c r="E165" s="8" t="s">
        <v>276</v>
      </c>
      <c r="F165" s="101">
        <v>32413493.050000001</v>
      </c>
    </row>
    <row r="166" spans="1:7" ht="42.75" customHeight="1" thickBot="1">
      <c r="A166" s="9">
        <v>157</v>
      </c>
      <c r="B166" s="72" t="s">
        <v>56</v>
      </c>
      <c r="C166" s="72" t="s">
        <v>440</v>
      </c>
      <c r="D166" s="73"/>
      <c r="E166" s="54" t="s">
        <v>300</v>
      </c>
      <c r="F166" s="99">
        <f>SUM(F167)</f>
        <v>500000</v>
      </c>
    </row>
    <row r="167" spans="1:7" ht="45" customHeight="1" thickBot="1">
      <c r="A167" s="8">
        <v>158</v>
      </c>
      <c r="B167" s="72" t="s">
        <v>56</v>
      </c>
      <c r="C167" s="72" t="s">
        <v>440</v>
      </c>
      <c r="D167" s="40">
        <v>200</v>
      </c>
      <c r="E167" s="8" t="s">
        <v>276</v>
      </c>
      <c r="F167" s="99">
        <v>500000</v>
      </c>
    </row>
    <row r="168" spans="1:7" s="39" customFormat="1" ht="35.25" customHeight="1" thickBot="1">
      <c r="A168" s="9">
        <v>159</v>
      </c>
      <c r="B168" s="72" t="s">
        <v>56</v>
      </c>
      <c r="C168" s="72" t="s">
        <v>297</v>
      </c>
      <c r="D168" s="40"/>
      <c r="E168" s="12" t="s">
        <v>298</v>
      </c>
      <c r="F168" s="101">
        <f>SUM(F169)</f>
        <v>19837000</v>
      </c>
    </row>
    <row r="169" spans="1:7" s="39" customFormat="1" ht="43.5" thickBot="1">
      <c r="A169" s="8">
        <v>160</v>
      </c>
      <c r="B169" s="72" t="s">
        <v>56</v>
      </c>
      <c r="C169" s="72" t="s">
        <v>297</v>
      </c>
      <c r="D169" s="40">
        <v>200</v>
      </c>
      <c r="E169" s="8" t="s">
        <v>276</v>
      </c>
      <c r="F169" s="101">
        <v>19837000</v>
      </c>
    </row>
    <row r="170" spans="1:7" ht="48" customHeight="1" thickBot="1">
      <c r="A170" s="9">
        <v>161</v>
      </c>
      <c r="B170" s="72" t="s">
        <v>56</v>
      </c>
      <c r="C170" s="72" t="s">
        <v>149</v>
      </c>
      <c r="D170" s="40"/>
      <c r="E170" s="12" t="s">
        <v>235</v>
      </c>
      <c r="F170" s="101">
        <f>SUM(F171)</f>
        <v>40139676.950000003</v>
      </c>
    </row>
    <row r="171" spans="1:7" ht="43.5" thickBot="1">
      <c r="A171" s="8">
        <v>162</v>
      </c>
      <c r="B171" s="72" t="s">
        <v>56</v>
      </c>
      <c r="C171" s="72" t="s">
        <v>149</v>
      </c>
      <c r="D171" s="40">
        <v>200</v>
      </c>
      <c r="E171" s="8" t="s">
        <v>276</v>
      </c>
      <c r="F171" s="101">
        <v>40139676.950000003</v>
      </c>
    </row>
    <row r="172" spans="1:7" ht="29.25" thickBot="1">
      <c r="A172" s="9">
        <v>163</v>
      </c>
      <c r="B172" s="64" t="s">
        <v>57</v>
      </c>
      <c r="C172" s="74"/>
      <c r="D172" s="65"/>
      <c r="E172" s="20" t="s">
        <v>26</v>
      </c>
      <c r="F172" s="98">
        <f>SUM(F173,F190)</f>
        <v>14697025.280000001</v>
      </c>
    </row>
    <row r="173" spans="1:7" ht="44.25" customHeight="1" thickBot="1">
      <c r="A173" s="8">
        <v>164</v>
      </c>
      <c r="B173" s="72" t="s">
        <v>57</v>
      </c>
      <c r="C173" s="72" t="s">
        <v>78</v>
      </c>
      <c r="D173" s="73"/>
      <c r="E173" s="8" t="s">
        <v>360</v>
      </c>
      <c r="F173" s="99">
        <f>SUM(F174,F177)</f>
        <v>10597025.280000001</v>
      </c>
    </row>
    <row r="174" spans="1:7" ht="60.75" customHeight="1" thickBot="1">
      <c r="A174" s="9">
        <v>165</v>
      </c>
      <c r="B174" s="72" t="s">
        <v>57</v>
      </c>
      <c r="C174" s="72" t="s">
        <v>90</v>
      </c>
      <c r="D174" s="40"/>
      <c r="E174" s="8" t="s">
        <v>399</v>
      </c>
      <c r="F174" s="99">
        <f>SUM(F175)</f>
        <v>200000</v>
      </c>
    </row>
    <row r="175" spans="1:7" ht="105.75" customHeight="1" thickBot="1">
      <c r="A175" s="8">
        <v>166</v>
      </c>
      <c r="B175" s="72" t="s">
        <v>57</v>
      </c>
      <c r="C175" s="72" t="s">
        <v>245</v>
      </c>
      <c r="D175" s="73"/>
      <c r="E175" s="12" t="s">
        <v>400</v>
      </c>
      <c r="F175" s="99">
        <f>SUM(F176)</f>
        <v>200000</v>
      </c>
    </row>
    <row r="176" spans="1:7" ht="48" customHeight="1" thickBot="1">
      <c r="A176" s="9">
        <v>167</v>
      </c>
      <c r="B176" s="72" t="s">
        <v>57</v>
      </c>
      <c r="C176" s="72" t="s">
        <v>245</v>
      </c>
      <c r="D176" s="40">
        <v>600</v>
      </c>
      <c r="E176" s="8" t="s">
        <v>278</v>
      </c>
      <c r="F176" s="99">
        <v>200000</v>
      </c>
    </row>
    <row r="177" spans="1:7" ht="57.75" thickBot="1">
      <c r="A177" s="8">
        <v>168</v>
      </c>
      <c r="B177" s="72" t="s">
        <v>57</v>
      </c>
      <c r="C177" s="72" t="s">
        <v>110</v>
      </c>
      <c r="D177" s="40"/>
      <c r="E177" s="8" t="s">
        <v>366</v>
      </c>
      <c r="F177" s="99">
        <f>SUM(F178,F180,F182,F184,F186,F188)</f>
        <v>10397025.280000001</v>
      </c>
    </row>
    <row r="178" spans="1:7" ht="72" thickBot="1">
      <c r="A178" s="9">
        <v>169</v>
      </c>
      <c r="B178" s="72" t="s">
        <v>57</v>
      </c>
      <c r="C178" s="72" t="s">
        <v>414</v>
      </c>
      <c r="D178" s="40"/>
      <c r="E178" s="12" t="s">
        <v>415</v>
      </c>
      <c r="F178" s="99">
        <f>SUM(F179)</f>
        <v>400000</v>
      </c>
    </row>
    <row r="179" spans="1:7" ht="43.5" thickBot="1">
      <c r="A179" s="8">
        <v>170</v>
      </c>
      <c r="B179" s="72" t="s">
        <v>57</v>
      </c>
      <c r="C179" s="72" t="s">
        <v>414</v>
      </c>
      <c r="D179" s="40">
        <v>200</v>
      </c>
      <c r="E179" s="8" t="s">
        <v>276</v>
      </c>
      <c r="F179" s="99">
        <v>400000</v>
      </c>
    </row>
    <row r="180" spans="1:7" ht="15.75" thickBot="1">
      <c r="A180" s="9">
        <v>171</v>
      </c>
      <c r="B180" s="72" t="s">
        <v>57</v>
      </c>
      <c r="C180" s="72" t="s">
        <v>246</v>
      </c>
      <c r="D180" s="40"/>
      <c r="E180" s="12" t="s">
        <v>247</v>
      </c>
      <c r="F180" s="99">
        <f>SUM(F181)</f>
        <v>150000</v>
      </c>
    </row>
    <row r="181" spans="1:7" ht="43.5" thickBot="1">
      <c r="A181" s="8">
        <v>172</v>
      </c>
      <c r="B181" s="72" t="s">
        <v>57</v>
      </c>
      <c r="C181" s="72" t="s">
        <v>246</v>
      </c>
      <c r="D181" s="40">
        <v>200</v>
      </c>
      <c r="E181" s="8" t="s">
        <v>276</v>
      </c>
      <c r="F181" s="99">
        <v>150000</v>
      </c>
    </row>
    <row r="182" spans="1:7" ht="129" thickBot="1">
      <c r="A182" s="9">
        <v>173</v>
      </c>
      <c r="B182" s="72" t="s">
        <v>57</v>
      </c>
      <c r="C182" s="72" t="s">
        <v>416</v>
      </c>
      <c r="D182" s="40"/>
      <c r="E182" s="7" t="s">
        <v>417</v>
      </c>
      <c r="F182" s="99">
        <f>SUM(F183)</f>
        <v>50000</v>
      </c>
    </row>
    <row r="183" spans="1:7" ht="43.5" thickBot="1">
      <c r="A183" s="8">
        <v>174</v>
      </c>
      <c r="B183" s="72" t="s">
        <v>57</v>
      </c>
      <c r="C183" s="72" t="s">
        <v>416</v>
      </c>
      <c r="D183" s="40">
        <v>200</v>
      </c>
      <c r="E183" s="8" t="s">
        <v>276</v>
      </c>
      <c r="F183" s="99">
        <v>50000</v>
      </c>
    </row>
    <row r="184" spans="1:7" ht="57.75" thickBot="1">
      <c r="A184" s="9">
        <v>175</v>
      </c>
      <c r="B184" s="72" t="s">
        <v>57</v>
      </c>
      <c r="C184" s="72" t="s">
        <v>323</v>
      </c>
      <c r="D184" s="40"/>
      <c r="E184" s="114" t="s">
        <v>391</v>
      </c>
      <c r="F184" s="101">
        <f>SUM(F185)</f>
        <v>830000</v>
      </c>
    </row>
    <row r="185" spans="1:7" ht="43.5" thickBot="1">
      <c r="A185" s="8">
        <v>176</v>
      </c>
      <c r="B185" s="72" t="s">
        <v>57</v>
      </c>
      <c r="C185" s="72" t="s">
        <v>323</v>
      </c>
      <c r="D185" s="40">
        <v>200</v>
      </c>
      <c r="E185" s="8" t="s">
        <v>276</v>
      </c>
      <c r="F185" s="101">
        <v>830000</v>
      </c>
    </row>
    <row r="186" spans="1:7" ht="86.25" thickBot="1">
      <c r="A186" s="9">
        <v>177</v>
      </c>
      <c r="B186" s="72" t="s">
        <v>57</v>
      </c>
      <c r="C186" s="72" t="s">
        <v>436</v>
      </c>
      <c r="D186" s="40"/>
      <c r="E186" s="115" t="s">
        <v>437</v>
      </c>
      <c r="F186" s="101">
        <f>SUM(F187)</f>
        <v>3202587.23</v>
      </c>
    </row>
    <row r="187" spans="1:7" ht="43.5" thickBot="1">
      <c r="A187" s="8">
        <v>178</v>
      </c>
      <c r="B187" s="72" t="s">
        <v>57</v>
      </c>
      <c r="C187" s="72" t="s">
        <v>436</v>
      </c>
      <c r="D187" s="40">
        <v>400</v>
      </c>
      <c r="E187" s="8" t="s">
        <v>279</v>
      </c>
      <c r="F187" s="101">
        <v>3202587.23</v>
      </c>
    </row>
    <row r="188" spans="1:7" ht="72.75" thickBot="1">
      <c r="A188" s="9">
        <v>179</v>
      </c>
      <c r="B188" s="72" t="s">
        <v>57</v>
      </c>
      <c r="C188" s="72" t="s">
        <v>438</v>
      </c>
      <c r="D188" s="40"/>
      <c r="E188" s="37" t="s">
        <v>439</v>
      </c>
      <c r="F188" s="101">
        <f>SUM(F189)</f>
        <v>5764438.0499999998</v>
      </c>
    </row>
    <row r="189" spans="1:7" ht="43.5" thickBot="1">
      <c r="A189" s="8">
        <v>180</v>
      </c>
      <c r="B189" s="72" t="s">
        <v>57</v>
      </c>
      <c r="C189" s="72" t="s">
        <v>438</v>
      </c>
      <c r="D189" s="40">
        <v>400</v>
      </c>
      <c r="E189" s="8" t="s">
        <v>279</v>
      </c>
      <c r="F189" s="101">
        <v>5764438.0499999998</v>
      </c>
    </row>
    <row r="190" spans="1:7" ht="18" customHeight="1" thickBot="1">
      <c r="A190" s="9">
        <v>181</v>
      </c>
      <c r="B190" s="72" t="s">
        <v>57</v>
      </c>
      <c r="C190" s="72" t="s">
        <v>74</v>
      </c>
      <c r="D190" s="40"/>
      <c r="E190" s="8" t="s">
        <v>260</v>
      </c>
      <c r="F190" s="101">
        <f>SUM(F191)</f>
        <v>4100000</v>
      </c>
    </row>
    <row r="191" spans="1:7" ht="43.5" customHeight="1" thickBot="1">
      <c r="A191" s="8">
        <v>182</v>
      </c>
      <c r="B191" s="72" t="s">
        <v>57</v>
      </c>
      <c r="C191" s="72" t="s">
        <v>76</v>
      </c>
      <c r="D191" s="40"/>
      <c r="E191" s="12" t="s">
        <v>79</v>
      </c>
      <c r="F191" s="101">
        <f>SUM(F192,F193)</f>
        <v>4100000</v>
      </c>
    </row>
    <row r="192" spans="1:7" ht="87" customHeight="1" thickBot="1">
      <c r="A192" s="9">
        <v>183</v>
      </c>
      <c r="B192" s="72" t="s">
        <v>57</v>
      </c>
      <c r="C192" s="72" t="s">
        <v>76</v>
      </c>
      <c r="D192" s="40">
        <v>100</v>
      </c>
      <c r="E192" s="8" t="s">
        <v>275</v>
      </c>
      <c r="F192" s="101">
        <v>4040000</v>
      </c>
      <c r="G192" s="39"/>
    </row>
    <row r="193" spans="1:7" ht="48" customHeight="1" thickBot="1">
      <c r="A193" s="8">
        <v>184</v>
      </c>
      <c r="B193" s="72" t="s">
        <v>57</v>
      </c>
      <c r="C193" s="72" t="s">
        <v>76</v>
      </c>
      <c r="D193" s="40">
        <v>200</v>
      </c>
      <c r="E193" s="8" t="s">
        <v>276</v>
      </c>
      <c r="F193" s="101">
        <v>60000</v>
      </c>
      <c r="G193" s="39"/>
    </row>
    <row r="194" spans="1:7" ht="29.25" thickBot="1">
      <c r="A194" s="9">
        <v>185</v>
      </c>
      <c r="B194" s="74" t="s">
        <v>58</v>
      </c>
      <c r="C194" s="74"/>
      <c r="D194" s="79"/>
      <c r="E194" s="25" t="s">
        <v>351</v>
      </c>
      <c r="F194" s="105">
        <f>SUM(F195,F203,F217)</f>
        <v>25344000</v>
      </c>
    </row>
    <row r="195" spans="1:7" ht="15.75" thickBot="1">
      <c r="A195" s="8">
        <v>186</v>
      </c>
      <c r="B195" s="74" t="s">
        <v>59</v>
      </c>
      <c r="C195" s="74"/>
      <c r="D195" s="79"/>
      <c r="E195" s="20" t="s">
        <v>6</v>
      </c>
      <c r="F195" s="105">
        <f>SUM(F197,F200)</f>
        <v>5297000</v>
      </c>
    </row>
    <row r="196" spans="1:7" ht="43.5" thickBot="1">
      <c r="A196" s="9">
        <v>187</v>
      </c>
      <c r="B196" s="72" t="s">
        <v>59</v>
      </c>
      <c r="C196" s="72" t="s">
        <v>78</v>
      </c>
      <c r="D196" s="79"/>
      <c r="E196" s="8" t="s">
        <v>360</v>
      </c>
      <c r="F196" s="105">
        <f>SUM(F197)</f>
        <v>4873000</v>
      </c>
    </row>
    <row r="197" spans="1:7" ht="72" thickBot="1">
      <c r="A197" s="8">
        <v>188</v>
      </c>
      <c r="B197" s="72" t="s">
        <v>59</v>
      </c>
      <c r="C197" s="72" t="s">
        <v>111</v>
      </c>
      <c r="D197" s="73"/>
      <c r="E197" s="8" t="s">
        <v>367</v>
      </c>
      <c r="F197" s="101">
        <f>SUM(F198)</f>
        <v>4873000</v>
      </c>
    </row>
    <row r="198" spans="1:7" ht="46.5" customHeight="1" thickBot="1">
      <c r="A198" s="9">
        <v>189</v>
      </c>
      <c r="B198" s="72" t="s">
        <v>59</v>
      </c>
      <c r="C198" s="118" t="s">
        <v>418</v>
      </c>
      <c r="D198" s="40"/>
      <c r="E198" s="12" t="s">
        <v>419</v>
      </c>
      <c r="F198" s="101">
        <f>SUM(F199)</f>
        <v>4873000</v>
      </c>
    </row>
    <row r="199" spans="1:7" ht="43.5" thickBot="1">
      <c r="A199" s="8">
        <v>190</v>
      </c>
      <c r="B199" s="72" t="s">
        <v>59</v>
      </c>
      <c r="C199" s="118" t="s">
        <v>418</v>
      </c>
      <c r="D199" s="40">
        <v>400</v>
      </c>
      <c r="E199" s="8" t="s">
        <v>279</v>
      </c>
      <c r="F199" s="101">
        <v>4873000</v>
      </c>
    </row>
    <row r="200" spans="1:7" ht="21" customHeight="1" thickBot="1">
      <c r="A200" s="9">
        <v>191</v>
      </c>
      <c r="B200" s="72" t="s">
        <v>59</v>
      </c>
      <c r="C200" s="72" t="s">
        <v>74</v>
      </c>
      <c r="D200" s="40"/>
      <c r="E200" s="8" t="s">
        <v>260</v>
      </c>
      <c r="F200" s="101">
        <f>SUM(F201)</f>
        <v>424000</v>
      </c>
    </row>
    <row r="201" spans="1:7" ht="31.5" customHeight="1" thickBot="1">
      <c r="A201" s="8">
        <v>192</v>
      </c>
      <c r="B201" s="72" t="s">
        <v>59</v>
      </c>
      <c r="C201" s="72" t="s">
        <v>129</v>
      </c>
      <c r="D201" s="40"/>
      <c r="E201" s="12" t="s">
        <v>402</v>
      </c>
      <c r="F201" s="101">
        <f>SUM(F202)</f>
        <v>424000</v>
      </c>
    </row>
    <row r="202" spans="1:7" s="39" customFormat="1" ht="43.5" thickBot="1">
      <c r="A202" s="9">
        <v>193</v>
      </c>
      <c r="B202" s="72" t="s">
        <v>59</v>
      </c>
      <c r="C202" s="72" t="s">
        <v>129</v>
      </c>
      <c r="D202" s="40">
        <v>200</v>
      </c>
      <c r="E202" s="8" t="s">
        <v>276</v>
      </c>
      <c r="F202" s="101">
        <v>424000</v>
      </c>
    </row>
    <row r="203" spans="1:7" s="39" customFormat="1" ht="15.75" thickBot="1">
      <c r="A203" s="8">
        <v>194</v>
      </c>
      <c r="B203" s="64" t="s">
        <v>60</v>
      </c>
      <c r="C203" s="64"/>
      <c r="D203" s="65"/>
      <c r="E203" s="20" t="s">
        <v>7</v>
      </c>
      <c r="F203" s="101">
        <f>SUM(F204,F214)</f>
        <v>7898000</v>
      </c>
    </row>
    <row r="204" spans="1:7" s="39" customFormat="1" ht="43.5" thickBot="1">
      <c r="A204" s="9">
        <v>195</v>
      </c>
      <c r="B204" s="72" t="s">
        <v>60</v>
      </c>
      <c r="C204" s="72" t="s">
        <v>78</v>
      </c>
      <c r="D204" s="73"/>
      <c r="E204" s="8" t="s">
        <v>360</v>
      </c>
      <c r="F204" s="101">
        <f>SUM(F205)</f>
        <v>7863000</v>
      </c>
    </row>
    <row r="205" spans="1:7" ht="74.25" customHeight="1" thickBot="1">
      <c r="A205" s="8">
        <v>196</v>
      </c>
      <c r="B205" s="72" t="s">
        <v>60</v>
      </c>
      <c r="C205" s="72" t="s">
        <v>111</v>
      </c>
      <c r="D205" s="73"/>
      <c r="E205" s="8" t="s">
        <v>367</v>
      </c>
      <c r="F205" s="101">
        <f>SUM(F206,F208,F210,F212)</f>
        <v>7863000</v>
      </c>
    </row>
    <row r="206" spans="1:7" ht="78" customHeight="1" thickBot="1">
      <c r="A206" s="9">
        <v>197</v>
      </c>
      <c r="B206" s="72" t="s">
        <v>60</v>
      </c>
      <c r="C206" s="72" t="s">
        <v>218</v>
      </c>
      <c r="D206" s="40"/>
      <c r="E206" s="54" t="s">
        <v>293</v>
      </c>
      <c r="F206" s="101">
        <f>SUM(F207)</f>
        <v>1918200</v>
      </c>
    </row>
    <row r="207" spans="1:7" ht="47.25" customHeight="1" thickBot="1">
      <c r="A207" s="8">
        <v>198</v>
      </c>
      <c r="B207" s="72" t="s">
        <v>60</v>
      </c>
      <c r="C207" s="72" t="s">
        <v>218</v>
      </c>
      <c r="D207" s="40">
        <v>200</v>
      </c>
      <c r="E207" s="8" t="s">
        <v>276</v>
      </c>
      <c r="F207" s="101">
        <v>1918200</v>
      </c>
    </row>
    <row r="208" spans="1:7" ht="44.25" customHeight="1" thickBot="1">
      <c r="A208" s="9">
        <v>199</v>
      </c>
      <c r="B208" s="72" t="s">
        <v>60</v>
      </c>
      <c r="C208" s="72" t="s">
        <v>219</v>
      </c>
      <c r="D208" s="40"/>
      <c r="E208" s="12" t="s">
        <v>150</v>
      </c>
      <c r="F208" s="101">
        <f>SUM(F209)</f>
        <v>2000000</v>
      </c>
    </row>
    <row r="209" spans="1:6" ht="43.5" thickBot="1">
      <c r="A209" s="36">
        <v>200</v>
      </c>
      <c r="B209" s="72" t="s">
        <v>60</v>
      </c>
      <c r="C209" s="72" t="s">
        <v>219</v>
      </c>
      <c r="D209" s="40">
        <v>200</v>
      </c>
      <c r="E209" s="8" t="s">
        <v>276</v>
      </c>
      <c r="F209" s="101">
        <v>2000000</v>
      </c>
    </row>
    <row r="210" spans="1:6" ht="29.25" thickBot="1">
      <c r="A210" s="55">
        <v>201</v>
      </c>
      <c r="B210" s="72" t="s">
        <v>60</v>
      </c>
      <c r="C210" s="72" t="s">
        <v>420</v>
      </c>
      <c r="D210" s="40"/>
      <c r="E210" s="12" t="s">
        <v>421</v>
      </c>
      <c r="F210" s="101">
        <f>SUM(F211)</f>
        <v>1944800</v>
      </c>
    </row>
    <row r="211" spans="1:6" ht="43.5" thickBot="1">
      <c r="A211" s="8">
        <v>202</v>
      </c>
      <c r="B211" s="72" t="s">
        <v>60</v>
      </c>
      <c r="C211" s="72" t="s">
        <v>420</v>
      </c>
      <c r="D211" s="40">
        <v>200</v>
      </c>
      <c r="E211" s="8" t="s">
        <v>276</v>
      </c>
      <c r="F211" s="101">
        <v>1944800</v>
      </c>
    </row>
    <row r="212" spans="1:6" ht="45" customHeight="1" thickBot="1">
      <c r="A212" s="9">
        <v>203</v>
      </c>
      <c r="B212" s="72" t="s">
        <v>60</v>
      </c>
      <c r="C212" s="72" t="s">
        <v>220</v>
      </c>
      <c r="D212" s="40"/>
      <c r="E212" s="12" t="s">
        <v>151</v>
      </c>
      <c r="F212" s="101">
        <f>SUM(F213)</f>
        <v>2000000</v>
      </c>
    </row>
    <row r="213" spans="1:6" ht="43.5" thickBot="1">
      <c r="A213" s="8">
        <v>204</v>
      </c>
      <c r="B213" s="72" t="s">
        <v>60</v>
      </c>
      <c r="C213" s="72" t="s">
        <v>220</v>
      </c>
      <c r="D213" s="40">
        <v>200</v>
      </c>
      <c r="E213" s="8" t="s">
        <v>276</v>
      </c>
      <c r="F213" s="101">
        <v>2000000</v>
      </c>
    </row>
    <row r="214" spans="1:6" ht="17.25" customHeight="1" thickBot="1">
      <c r="A214" s="9">
        <v>205</v>
      </c>
      <c r="B214" s="72" t="s">
        <v>60</v>
      </c>
      <c r="C214" s="72" t="s">
        <v>74</v>
      </c>
      <c r="D214" s="40"/>
      <c r="E214" s="8" t="s">
        <v>260</v>
      </c>
      <c r="F214" s="101">
        <f>SUM(F215)</f>
        <v>35000</v>
      </c>
    </row>
    <row r="215" spans="1:6" ht="114.75" thickBot="1">
      <c r="A215" s="8">
        <v>206</v>
      </c>
      <c r="B215" s="72" t="s">
        <v>60</v>
      </c>
      <c r="C215" s="72" t="s">
        <v>406</v>
      </c>
      <c r="D215" s="40"/>
      <c r="E215" s="12" t="s">
        <v>405</v>
      </c>
      <c r="F215" s="101">
        <f>SUM(F216)</f>
        <v>35000</v>
      </c>
    </row>
    <row r="216" spans="1:6" ht="15.75" thickBot="1">
      <c r="A216" s="55">
        <v>207</v>
      </c>
      <c r="B216" s="72" t="s">
        <v>60</v>
      </c>
      <c r="C216" s="72" t="s">
        <v>406</v>
      </c>
      <c r="D216" s="40">
        <v>800</v>
      </c>
      <c r="E216" s="8" t="s">
        <v>277</v>
      </c>
      <c r="F216" s="101">
        <v>35000</v>
      </c>
    </row>
    <row r="217" spans="1:6" ht="15.75" customHeight="1" thickBot="1">
      <c r="A217" s="8">
        <v>208</v>
      </c>
      <c r="B217" s="64" t="s">
        <v>61</v>
      </c>
      <c r="C217" s="74"/>
      <c r="D217" s="65"/>
      <c r="E217" s="20" t="s">
        <v>8</v>
      </c>
      <c r="F217" s="100">
        <f>SUM(F218)</f>
        <v>12149000</v>
      </c>
    </row>
    <row r="218" spans="1:6" ht="46.5" customHeight="1" thickBot="1">
      <c r="A218" s="9">
        <v>209</v>
      </c>
      <c r="B218" s="72" t="s">
        <v>61</v>
      </c>
      <c r="C218" s="72" t="s">
        <v>78</v>
      </c>
      <c r="D218" s="73"/>
      <c r="E218" s="8" t="s">
        <v>360</v>
      </c>
      <c r="F218" s="101">
        <f>SUM(F219)</f>
        <v>12149000</v>
      </c>
    </row>
    <row r="219" spans="1:6" ht="72" thickBot="1">
      <c r="A219" s="8">
        <v>210</v>
      </c>
      <c r="B219" s="72" t="s">
        <v>61</v>
      </c>
      <c r="C219" s="72" t="s">
        <v>111</v>
      </c>
      <c r="D219" s="73"/>
      <c r="E219" s="8" t="s">
        <v>367</v>
      </c>
      <c r="F219" s="101">
        <f>SUM(F220,F222,F224,F226,F228,F230)</f>
        <v>12149000</v>
      </c>
    </row>
    <row r="220" spans="1:6" ht="18" customHeight="1" thickBot="1">
      <c r="A220" s="9">
        <v>211</v>
      </c>
      <c r="B220" s="72" t="s">
        <v>61</v>
      </c>
      <c r="C220" s="72" t="s">
        <v>221</v>
      </c>
      <c r="D220" s="73"/>
      <c r="E220" s="12" t="s">
        <v>9</v>
      </c>
      <c r="F220" s="101">
        <f>SUM(F221)</f>
        <v>7856890</v>
      </c>
    </row>
    <row r="221" spans="1:6" ht="48" customHeight="1" thickBot="1">
      <c r="A221" s="8">
        <v>212</v>
      </c>
      <c r="B221" s="72" t="s">
        <v>61</v>
      </c>
      <c r="C221" s="72" t="s">
        <v>221</v>
      </c>
      <c r="D221" s="40">
        <v>200</v>
      </c>
      <c r="E221" s="8" t="s">
        <v>276</v>
      </c>
      <c r="F221" s="101">
        <v>7856890</v>
      </c>
    </row>
    <row r="222" spans="1:6" ht="15.75" customHeight="1" thickBot="1">
      <c r="A222" s="9">
        <v>213</v>
      </c>
      <c r="B222" s="72" t="s">
        <v>61</v>
      </c>
      <c r="C222" s="72" t="s">
        <v>222</v>
      </c>
      <c r="D222" s="73"/>
      <c r="E222" s="12" t="s">
        <v>176</v>
      </c>
      <c r="F222" s="101">
        <f>SUM(F223)</f>
        <v>1254000</v>
      </c>
    </row>
    <row r="223" spans="1:6" ht="43.5" thickBot="1">
      <c r="A223" s="8">
        <v>214</v>
      </c>
      <c r="B223" s="72" t="s">
        <v>61</v>
      </c>
      <c r="C223" s="72" t="s">
        <v>222</v>
      </c>
      <c r="D223" s="40">
        <v>200</v>
      </c>
      <c r="E223" s="8" t="s">
        <v>276</v>
      </c>
      <c r="F223" s="101">
        <v>1254000</v>
      </c>
    </row>
    <row r="224" spans="1:6" ht="30" thickBot="1">
      <c r="A224" s="9">
        <v>215</v>
      </c>
      <c r="B224" s="72" t="s">
        <v>61</v>
      </c>
      <c r="C224" s="72" t="s">
        <v>301</v>
      </c>
      <c r="D224" s="40"/>
      <c r="E224" s="37" t="s">
        <v>450</v>
      </c>
      <c r="F224" s="101">
        <f>SUM(F225)</f>
        <v>145000</v>
      </c>
    </row>
    <row r="225" spans="1:7" ht="43.5" thickBot="1">
      <c r="A225" s="8">
        <v>216</v>
      </c>
      <c r="B225" s="72" t="s">
        <v>61</v>
      </c>
      <c r="C225" s="72" t="s">
        <v>301</v>
      </c>
      <c r="D225" s="40">
        <v>200</v>
      </c>
      <c r="E225" s="8" t="s">
        <v>276</v>
      </c>
      <c r="F225" s="101">
        <v>145000</v>
      </c>
    </row>
    <row r="226" spans="1:7" ht="29.25" thickBot="1">
      <c r="A226" s="9">
        <v>217</v>
      </c>
      <c r="B226" s="72" t="s">
        <v>61</v>
      </c>
      <c r="C226" s="72" t="s">
        <v>329</v>
      </c>
      <c r="D226" s="40"/>
      <c r="E226" s="63" t="s">
        <v>330</v>
      </c>
      <c r="F226" s="101">
        <f>SUM(F227)</f>
        <v>300000</v>
      </c>
    </row>
    <row r="227" spans="1:7" ht="43.5" thickBot="1">
      <c r="A227" s="8">
        <v>218</v>
      </c>
      <c r="B227" s="72" t="s">
        <v>61</v>
      </c>
      <c r="C227" s="72" t="s">
        <v>329</v>
      </c>
      <c r="D227" s="40">
        <v>200</v>
      </c>
      <c r="E227" s="8" t="s">
        <v>276</v>
      </c>
      <c r="F227" s="101">
        <v>300000</v>
      </c>
    </row>
    <row r="228" spans="1:7" ht="29.25" thickBot="1">
      <c r="A228" s="9">
        <v>219</v>
      </c>
      <c r="B228" s="72" t="s">
        <v>61</v>
      </c>
      <c r="C228" s="72" t="s">
        <v>223</v>
      </c>
      <c r="D228" s="40"/>
      <c r="E228" s="10" t="s">
        <v>160</v>
      </c>
      <c r="F228" s="101">
        <f>SUM(F229)</f>
        <v>200000</v>
      </c>
    </row>
    <row r="229" spans="1:7" ht="43.5" thickBot="1">
      <c r="A229" s="8">
        <v>220</v>
      </c>
      <c r="B229" s="72" t="s">
        <v>61</v>
      </c>
      <c r="C229" s="72" t="s">
        <v>223</v>
      </c>
      <c r="D229" s="40">
        <v>200</v>
      </c>
      <c r="E229" s="8" t="s">
        <v>276</v>
      </c>
      <c r="F229" s="101">
        <v>200000</v>
      </c>
    </row>
    <row r="230" spans="1:7" ht="75.75" customHeight="1" thickBot="1">
      <c r="A230" s="9">
        <v>221</v>
      </c>
      <c r="B230" s="72" t="s">
        <v>61</v>
      </c>
      <c r="C230" s="72" t="s">
        <v>289</v>
      </c>
      <c r="D230" s="40"/>
      <c r="E230" s="12" t="s">
        <v>290</v>
      </c>
      <c r="F230" s="101">
        <f>SUM(F231)</f>
        <v>2393110</v>
      </c>
      <c r="G230" s="39"/>
    </row>
    <row r="231" spans="1:7" ht="43.5" thickBot="1">
      <c r="A231" s="8">
        <v>222</v>
      </c>
      <c r="B231" s="72" t="s">
        <v>61</v>
      </c>
      <c r="C231" s="72" t="s">
        <v>289</v>
      </c>
      <c r="D231" s="40">
        <v>200</v>
      </c>
      <c r="E231" s="8" t="s">
        <v>276</v>
      </c>
      <c r="F231" s="101">
        <v>2393110</v>
      </c>
      <c r="G231" s="39"/>
    </row>
    <row r="232" spans="1:7" ht="17.25" customHeight="1" thickBot="1">
      <c r="A232" s="9">
        <v>223</v>
      </c>
      <c r="B232" s="74" t="s">
        <v>62</v>
      </c>
      <c r="C232" s="74"/>
      <c r="D232" s="79"/>
      <c r="E232" s="25" t="s">
        <v>352</v>
      </c>
      <c r="F232" s="105">
        <f>SUM(F233,F242)</f>
        <v>1315000</v>
      </c>
    </row>
    <row r="233" spans="1:7" ht="34.5" customHeight="1" thickBot="1">
      <c r="A233" s="8">
        <v>224</v>
      </c>
      <c r="B233" s="64" t="s">
        <v>63</v>
      </c>
      <c r="C233" s="64"/>
      <c r="D233" s="65"/>
      <c r="E233" s="20" t="s">
        <v>27</v>
      </c>
      <c r="F233" s="100">
        <f>SUM(F234)</f>
        <v>450000</v>
      </c>
    </row>
    <row r="234" spans="1:7" ht="43.5" thickBot="1">
      <c r="A234" s="9">
        <v>225</v>
      </c>
      <c r="B234" s="72" t="s">
        <v>63</v>
      </c>
      <c r="C234" s="72" t="s">
        <v>78</v>
      </c>
      <c r="D234" s="73"/>
      <c r="E234" s="8" t="s">
        <v>368</v>
      </c>
      <c r="F234" s="101">
        <f>SUM(F235)</f>
        <v>450000</v>
      </c>
    </row>
    <row r="235" spans="1:7" ht="46.5" customHeight="1" thickBot="1">
      <c r="A235" s="8">
        <v>226</v>
      </c>
      <c r="B235" s="72" t="s">
        <v>63</v>
      </c>
      <c r="C235" s="72" t="s">
        <v>91</v>
      </c>
      <c r="D235" s="40"/>
      <c r="E235" s="8" t="s">
        <v>369</v>
      </c>
      <c r="F235" s="101">
        <f>SUM(F236,F238,F240)</f>
        <v>450000</v>
      </c>
    </row>
    <row r="236" spans="1:7" ht="30.75" customHeight="1" thickBot="1">
      <c r="A236" s="9">
        <v>227</v>
      </c>
      <c r="B236" s="72" t="s">
        <v>63</v>
      </c>
      <c r="C236" s="72" t="s">
        <v>422</v>
      </c>
      <c r="D236" s="40"/>
      <c r="E236" s="12" t="s">
        <v>423</v>
      </c>
      <c r="F236" s="101">
        <f>SUM(F237)</f>
        <v>230000</v>
      </c>
    </row>
    <row r="237" spans="1:7" ht="46.5" customHeight="1" thickBot="1">
      <c r="A237" s="8">
        <v>228</v>
      </c>
      <c r="B237" s="72" t="s">
        <v>63</v>
      </c>
      <c r="C237" s="72" t="s">
        <v>422</v>
      </c>
      <c r="D237" s="40">
        <v>200</v>
      </c>
      <c r="E237" s="8" t="s">
        <v>276</v>
      </c>
      <c r="F237" s="101">
        <v>230000</v>
      </c>
    </row>
    <row r="238" spans="1:7" ht="58.5" customHeight="1" thickBot="1">
      <c r="A238" s="9">
        <v>229</v>
      </c>
      <c r="B238" s="72" t="s">
        <v>63</v>
      </c>
      <c r="C238" s="72" t="s">
        <v>224</v>
      </c>
      <c r="D238" s="40"/>
      <c r="E238" s="29" t="s">
        <v>113</v>
      </c>
      <c r="F238" s="101">
        <f>SUM(F239)</f>
        <v>190000</v>
      </c>
    </row>
    <row r="239" spans="1:7" ht="45" customHeight="1" thickBot="1">
      <c r="A239" s="8">
        <v>230</v>
      </c>
      <c r="B239" s="72" t="s">
        <v>63</v>
      </c>
      <c r="C239" s="72" t="s">
        <v>224</v>
      </c>
      <c r="D239" s="40">
        <v>200</v>
      </c>
      <c r="E239" s="8" t="s">
        <v>276</v>
      </c>
      <c r="F239" s="101">
        <v>190000</v>
      </c>
    </row>
    <row r="240" spans="1:7" ht="31.5" customHeight="1" thickBot="1">
      <c r="A240" s="9">
        <v>231</v>
      </c>
      <c r="B240" s="72" t="s">
        <v>63</v>
      </c>
      <c r="C240" s="72" t="s">
        <v>225</v>
      </c>
      <c r="D240" s="40"/>
      <c r="E240" s="27" t="s">
        <v>114</v>
      </c>
      <c r="F240" s="101">
        <f>SUM(F241)</f>
        <v>30000</v>
      </c>
    </row>
    <row r="241" spans="1:7" ht="43.5" thickBot="1">
      <c r="A241" s="8">
        <v>232</v>
      </c>
      <c r="B241" s="72" t="s">
        <v>63</v>
      </c>
      <c r="C241" s="72" t="s">
        <v>225</v>
      </c>
      <c r="D241" s="40">
        <v>200</v>
      </c>
      <c r="E241" s="8" t="s">
        <v>276</v>
      </c>
      <c r="F241" s="101">
        <v>30000</v>
      </c>
    </row>
    <row r="242" spans="1:7" ht="29.25" thickBot="1">
      <c r="A242" s="9">
        <v>233</v>
      </c>
      <c r="B242" s="64" t="s">
        <v>283</v>
      </c>
      <c r="C242" s="72"/>
      <c r="D242" s="40"/>
      <c r="E242" s="20" t="s">
        <v>284</v>
      </c>
      <c r="F242" s="101">
        <f>SUM(F243)</f>
        <v>865000</v>
      </c>
    </row>
    <row r="243" spans="1:7" ht="43.5" thickBot="1">
      <c r="A243" s="8">
        <v>234</v>
      </c>
      <c r="B243" s="72" t="s">
        <v>283</v>
      </c>
      <c r="C243" s="72" t="s">
        <v>78</v>
      </c>
      <c r="D243" s="40"/>
      <c r="E243" s="8" t="s">
        <v>368</v>
      </c>
      <c r="F243" s="101">
        <f>SUM(F244)</f>
        <v>865000</v>
      </c>
    </row>
    <row r="244" spans="1:7" ht="48" customHeight="1" thickBot="1">
      <c r="A244" s="9">
        <v>235</v>
      </c>
      <c r="B244" s="72" t="s">
        <v>283</v>
      </c>
      <c r="C244" s="72" t="s">
        <v>91</v>
      </c>
      <c r="D244" s="40"/>
      <c r="E244" s="8" t="s">
        <v>369</v>
      </c>
      <c r="F244" s="101">
        <f>SUM(F245)</f>
        <v>865000</v>
      </c>
      <c r="G244" s="39"/>
    </row>
    <row r="245" spans="1:7" ht="31.5" customHeight="1" thickBot="1">
      <c r="A245" s="8">
        <v>236</v>
      </c>
      <c r="B245" s="72" t="s">
        <v>283</v>
      </c>
      <c r="C245" s="77" t="s">
        <v>285</v>
      </c>
      <c r="D245" s="78"/>
      <c r="E245" s="54" t="s">
        <v>286</v>
      </c>
      <c r="F245" s="101">
        <f>SUM(F246)</f>
        <v>865000</v>
      </c>
      <c r="G245" s="39"/>
    </row>
    <row r="246" spans="1:7" ht="43.5" thickBot="1">
      <c r="A246" s="9">
        <v>237</v>
      </c>
      <c r="B246" s="72" t="s">
        <v>283</v>
      </c>
      <c r="C246" s="72" t="s">
        <v>285</v>
      </c>
      <c r="D246" s="40">
        <v>200</v>
      </c>
      <c r="E246" s="8" t="s">
        <v>276</v>
      </c>
      <c r="F246" s="101">
        <v>865000</v>
      </c>
      <c r="G246" s="39"/>
    </row>
    <row r="247" spans="1:7" ht="20.25" customHeight="1" thickBot="1">
      <c r="A247" s="8">
        <v>238</v>
      </c>
      <c r="B247" s="74" t="s">
        <v>64</v>
      </c>
      <c r="C247" s="74"/>
      <c r="D247" s="79"/>
      <c r="E247" s="25" t="s">
        <v>353</v>
      </c>
      <c r="F247" s="97">
        <f>SUM(F248,F272,F295,F320,F347)</f>
        <v>555215680.25999999</v>
      </c>
      <c r="G247" s="39"/>
    </row>
    <row r="248" spans="1:7" ht="15.75" thickBot="1">
      <c r="A248" s="9">
        <v>239</v>
      </c>
      <c r="B248" s="64" t="s">
        <v>65</v>
      </c>
      <c r="C248" s="64"/>
      <c r="D248" s="65"/>
      <c r="E248" s="20" t="s">
        <v>10</v>
      </c>
      <c r="F248" s="98">
        <f>SUM(F249)</f>
        <v>165769201</v>
      </c>
      <c r="G248" s="39"/>
    </row>
    <row r="249" spans="1:7" ht="43.5" thickBot="1">
      <c r="A249" s="8">
        <v>240</v>
      </c>
      <c r="B249" s="72" t="s">
        <v>65</v>
      </c>
      <c r="C249" s="72" t="s">
        <v>100</v>
      </c>
      <c r="D249" s="73"/>
      <c r="E249" s="8" t="s">
        <v>370</v>
      </c>
      <c r="F249" s="99">
        <f>SUM(F250,F263)</f>
        <v>165769201</v>
      </c>
    </row>
    <row r="250" spans="1:7" ht="43.5" thickBot="1">
      <c r="A250" s="9">
        <v>241</v>
      </c>
      <c r="B250" s="72" t="s">
        <v>65</v>
      </c>
      <c r="C250" s="72" t="s">
        <v>101</v>
      </c>
      <c r="D250" s="40"/>
      <c r="E250" s="8" t="s">
        <v>371</v>
      </c>
      <c r="F250" s="99">
        <f>SUM(F251,F253,F255,F257,F259,F261)</f>
        <v>158573486</v>
      </c>
    </row>
    <row r="251" spans="1:7" ht="90" customHeight="1" thickBot="1">
      <c r="A251" s="8">
        <v>242</v>
      </c>
      <c r="B251" s="72" t="s">
        <v>65</v>
      </c>
      <c r="C251" s="72" t="s">
        <v>178</v>
      </c>
      <c r="D251" s="73"/>
      <c r="E251" s="23" t="s">
        <v>392</v>
      </c>
      <c r="F251" s="99">
        <f>SUM(F252)</f>
        <v>63977721</v>
      </c>
    </row>
    <row r="252" spans="1:7" ht="45.75" customHeight="1" thickBot="1">
      <c r="A252" s="9">
        <v>243</v>
      </c>
      <c r="B252" s="72" t="s">
        <v>65</v>
      </c>
      <c r="C252" s="72" t="s">
        <v>178</v>
      </c>
      <c r="D252" s="40">
        <v>600</v>
      </c>
      <c r="E252" s="8" t="s">
        <v>278</v>
      </c>
      <c r="F252" s="99">
        <v>63977721</v>
      </c>
    </row>
    <row r="253" spans="1:7" ht="105.75" customHeight="1" thickBot="1">
      <c r="A253" s="8">
        <v>244</v>
      </c>
      <c r="B253" s="72" t="s">
        <v>65</v>
      </c>
      <c r="C253" s="72" t="s">
        <v>179</v>
      </c>
      <c r="D253" s="40"/>
      <c r="E253" s="12" t="s">
        <v>243</v>
      </c>
      <c r="F253" s="99">
        <f>SUM(F254)</f>
        <v>748800</v>
      </c>
    </row>
    <row r="254" spans="1:7" ht="48" customHeight="1" thickBot="1">
      <c r="A254" s="9">
        <v>245</v>
      </c>
      <c r="B254" s="72" t="s">
        <v>65</v>
      </c>
      <c r="C254" s="72" t="s">
        <v>179</v>
      </c>
      <c r="D254" s="40">
        <v>600</v>
      </c>
      <c r="E254" s="8" t="s">
        <v>278</v>
      </c>
      <c r="F254" s="99">
        <v>748800</v>
      </c>
    </row>
    <row r="255" spans="1:7" ht="149.25" customHeight="1" thickBot="1">
      <c r="A255" s="8">
        <v>246</v>
      </c>
      <c r="B255" s="72" t="s">
        <v>65</v>
      </c>
      <c r="C255" s="72" t="s">
        <v>102</v>
      </c>
      <c r="D255" s="40"/>
      <c r="E255" s="12" t="s">
        <v>28</v>
      </c>
      <c r="F255" s="104">
        <f>SUM(F256)</f>
        <v>79295000</v>
      </c>
    </row>
    <row r="256" spans="1:7" ht="46.5" customHeight="1" thickBot="1">
      <c r="A256" s="9">
        <v>247</v>
      </c>
      <c r="B256" s="72" t="s">
        <v>65</v>
      </c>
      <c r="C256" s="72" t="s">
        <v>102</v>
      </c>
      <c r="D256" s="40">
        <v>600</v>
      </c>
      <c r="E256" s="8" t="s">
        <v>278</v>
      </c>
      <c r="F256" s="104">
        <v>79295000</v>
      </c>
    </row>
    <row r="257" spans="1:6" ht="172.5" customHeight="1" thickBot="1">
      <c r="A257" s="8">
        <v>248</v>
      </c>
      <c r="B257" s="72" t="s">
        <v>65</v>
      </c>
      <c r="C257" s="72" t="s">
        <v>103</v>
      </c>
      <c r="D257" s="40"/>
      <c r="E257" s="12" t="s">
        <v>261</v>
      </c>
      <c r="F257" s="101">
        <f>SUM(F258)</f>
        <v>1135000</v>
      </c>
    </row>
    <row r="258" spans="1:6" ht="43.5" thickBot="1">
      <c r="A258" s="9">
        <v>249</v>
      </c>
      <c r="B258" s="72" t="s">
        <v>65</v>
      </c>
      <c r="C258" s="72" t="s">
        <v>103</v>
      </c>
      <c r="D258" s="40">
        <v>600</v>
      </c>
      <c r="E258" s="8" t="s">
        <v>278</v>
      </c>
      <c r="F258" s="101">
        <v>1135000</v>
      </c>
    </row>
    <row r="259" spans="1:6" ht="21" customHeight="1" thickBot="1">
      <c r="A259" s="8">
        <v>250</v>
      </c>
      <c r="B259" s="72" t="s">
        <v>65</v>
      </c>
      <c r="C259" s="72" t="s">
        <v>180</v>
      </c>
      <c r="D259" s="40"/>
      <c r="E259" s="12" t="s">
        <v>393</v>
      </c>
      <c r="F259" s="99">
        <f>SUM(F260)</f>
        <v>10140565</v>
      </c>
    </row>
    <row r="260" spans="1:6" ht="43.5" thickBot="1">
      <c r="A260" s="9">
        <v>251</v>
      </c>
      <c r="B260" s="72" t="s">
        <v>65</v>
      </c>
      <c r="C260" s="72" t="s">
        <v>180</v>
      </c>
      <c r="D260" s="40">
        <v>600</v>
      </c>
      <c r="E260" s="8" t="s">
        <v>278</v>
      </c>
      <c r="F260" s="99">
        <v>10140565</v>
      </c>
    </row>
    <row r="261" spans="1:6" ht="29.25" thickBot="1">
      <c r="A261" s="8">
        <v>252</v>
      </c>
      <c r="B261" s="72" t="s">
        <v>65</v>
      </c>
      <c r="C261" s="72" t="s">
        <v>429</v>
      </c>
      <c r="D261" s="40"/>
      <c r="E261" s="12" t="s">
        <v>430</v>
      </c>
      <c r="F261" s="99">
        <f>SUM(F262)</f>
        <v>3276400</v>
      </c>
    </row>
    <row r="262" spans="1:6" ht="43.5" thickBot="1">
      <c r="A262" s="9">
        <v>253</v>
      </c>
      <c r="B262" s="72" t="s">
        <v>65</v>
      </c>
      <c r="C262" s="72" t="s">
        <v>429</v>
      </c>
      <c r="D262" s="40">
        <v>600</v>
      </c>
      <c r="E262" s="8" t="s">
        <v>278</v>
      </c>
      <c r="F262" s="99">
        <v>3276400</v>
      </c>
    </row>
    <row r="263" spans="1:6" ht="43.5" thickBot="1">
      <c r="A263" s="8">
        <v>254</v>
      </c>
      <c r="B263" s="72" t="s">
        <v>65</v>
      </c>
      <c r="C263" s="72" t="s">
        <v>104</v>
      </c>
      <c r="D263" s="73"/>
      <c r="E263" s="8" t="s">
        <v>372</v>
      </c>
      <c r="F263" s="99">
        <f>SUM(F264,F266,F268,F270)</f>
        <v>7195715</v>
      </c>
    </row>
    <row r="264" spans="1:6" ht="86.25" thickBot="1">
      <c r="A264" s="9">
        <v>255</v>
      </c>
      <c r="B264" s="72" t="s">
        <v>65</v>
      </c>
      <c r="C264" s="72" t="s">
        <v>181</v>
      </c>
      <c r="D264" s="73"/>
      <c r="E264" s="12" t="s">
        <v>394</v>
      </c>
      <c r="F264" s="99">
        <f>SUM(F265)</f>
        <v>3015349</v>
      </c>
    </row>
    <row r="265" spans="1:6" ht="45.75" customHeight="1" thickBot="1">
      <c r="A265" s="8">
        <v>256</v>
      </c>
      <c r="B265" s="72" t="s">
        <v>65</v>
      </c>
      <c r="C265" s="72" t="s">
        <v>181</v>
      </c>
      <c r="D265" s="40">
        <v>600</v>
      </c>
      <c r="E265" s="8" t="s">
        <v>278</v>
      </c>
      <c r="F265" s="99">
        <v>3015349</v>
      </c>
    </row>
    <row r="266" spans="1:6" ht="193.5" customHeight="1" thickBot="1">
      <c r="A266" s="9">
        <v>257</v>
      </c>
      <c r="B266" s="72" t="s">
        <v>65</v>
      </c>
      <c r="C266" s="72" t="s">
        <v>105</v>
      </c>
      <c r="D266" s="73"/>
      <c r="E266" s="12" t="s">
        <v>29</v>
      </c>
      <c r="F266" s="101">
        <f>SUM(F267)</f>
        <v>3347100</v>
      </c>
    </row>
    <row r="267" spans="1:6" ht="46.5" customHeight="1" thickBot="1">
      <c r="A267" s="8">
        <v>258</v>
      </c>
      <c r="B267" s="72" t="s">
        <v>65</v>
      </c>
      <c r="C267" s="72" t="s">
        <v>105</v>
      </c>
      <c r="D267" s="40">
        <v>600</v>
      </c>
      <c r="E267" s="8" t="s">
        <v>278</v>
      </c>
      <c r="F267" s="101">
        <v>3347100</v>
      </c>
    </row>
    <row r="268" spans="1:6" ht="274.5" customHeight="1" thickBot="1">
      <c r="A268" s="9">
        <v>259</v>
      </c>
      <c r="B268" s="72" t="s">
        <v>65</v>
      </c>
      <c r="C268" s="72" t="s">
        <v>106</v>
      </c>
      <c r="D268" s="40"/>
      <c r="E268" s="12" t="s">
        <v>30</v>
      </c>
      <c r="F268" s="101">
        <f>SUM(F269)</f>
        <v>61000</v>
      </c>
    </row>
    <row r="269" spans="1:6" ht="43.5" thickBot="1">
      <c r="A269" s="8">
        <v>260</v>
      </c>
      <c r="B269" s="72" t="s">
        <v>65</v>
      </c>
      <c r="C269" s="72" t="s">
        <v>106</v>
      </c>
      <c r="D269" s="40">
        <v>600</v>
      </c>
      <c r="E269" s="8" t="s">
        <v>278</v>
      </c>
      <c r="F269" s="101">
        <v>61000</v>
      </c>
    </row>
    <row r="270" spans="1:6" ht="30.75" customHeight="1" thickBot="1">
      <c r="A270" s="9">
        <v>261</v>
      </c>
      <c r="B270" s="72" t="s">
        <v>65</v>
      </c>
      <c r="C270" s="72" t="s">
        <v>395</v>
      </c>
      <c r="D270" s="40"/>
      <c r="E270" s="54" t="s">
        <v>112</v>
      </c>
      <c r="F270" s="99">
        <f>SUM(F271)</f>
        <v>772266</v>
      </c>
    </row>
    <row r="271" spans="1:6" ht="43.5" thickBot="1">
      <c r="A271" s="8">
        <v>262</v>
      </c>
      <c r="B271" s="72" t="s">
        <v>65</v>
      </c>
      <c r="C271" s="72" t="s">
        <v>395</v>
      </c>
      <c r="D271" s="40">
        <v>600</v>
      </c>
      <c r="E271" s="8" t="s">
        <v>278</v>
      </c>
      <c r="F271" s="99">
        <v>772266</v>
      </c>
    </row>
    <row r="272" spans="1:6" ht="15.75" thickBot="1">
      <c r="A272" s="9">
        <v>263</v>
      </c>
      <c r="B272" s="72" t="s">
        <v>66</v>
      </c>
      <c r="C272" s="74"/>
      <c r="D272" s="65"/>
      <c r="E272" s="20" t="s">
        <v>11</v>
      </c>
      <c r="F272" s="98">
        <f>SUM(F273)</f>
        <v>328407816</v>
      </c>
    </row>
    <row r="273" spans="1:6" ht="43.5" thickBot="1">
      <c r="A273" s="8">
        <v>264</v>
      </c>
      <c r="B273" s="72" t="s">
        <v>66</v>
      </c>
      <c r="C273" s="72" t="s">
        <v>100</v>
      </c>
      <c r="D273" s="73"/>
      <c r="E273" s="8" t="s">
        <v>446</v>
      </c>
      <c r="F273" s="99">
        <f>SUM(F274)</f>
        <v>328407816</v>
      </c>
    </row>
    <row r="274" spans="1:6" ht="43.5" thickBot="1">
      <c r="A274" s="9">
        <v>265</v>
      </c>
      <c r="B274" s="72" t="s">
        <v>66</v>
      </c>
      <c r="C274" s="72" t="s">
        <v>104</v>
      </c>
      <c r="D274" s="40"/>
      <c r="E274" s="8" t="s">
        <v>372</v>
      </c>
      <c r="F274" s="99">
        <f>SUM(F275,F277,F279,F281,F283,F285,F287,F289,F291,F293)</f>
        <v>328407816</v>
      </c>
    </row>
    <row r="275" spans="1:6" ht="93.75" customHeight="1" thickBot="1">
      <c r="A275" s="8">
        <v>266</v>
      </c>
      <c r="B275" s="72" t="s">
        <v>66</v>
      </c>
      <c r="C275" s="72" t="s">
        <v>181</v>
      </c>
      <c r="D275" s="73"/>
      <c r="E275" s="12" t="s">
        <v>394</v>
      </c>
      <c r="F275" s="99">
        <f>SUM(F276)</f>
        <v>112574794.5</v>
      </c>
    </row>
    <row r="276" spans="1:6" ht="43.5" thickBot="1">
      <c r="A276" s="9">
        <v>267</v>
      </c>
      <c r="B276" s="72" t="s">
        <v>66</v>
      </c>
      <c r="C276" s="72" t="s">
        <v>181</v>
      </c>
      <c r="D276" s="40">
        <v>600</v>
      </c>
      <c r="E276" s="8" t="s">
        <v>278</v>
      </c>
      <c r="F276" s="99">
        <v>112574794.5</v>
      </c>
    </row>
    <row r="277" spans="1:6" ht="89.25" customHeight="1" thickBot="1">
      <c r="A277" s="8">
        <v>268</v>
      </c>
      <c r="B277" s="72" t="s">
        <v>66</v>
      </c>
      <c r="C277" s="72" t="s">
        <v>230</v>
      </c>
      <c r="D277" s="40"/>
      <c r="E277" s="21" t="s">
        <v>396</v>
      </c>
      <c r="F277" s="99">
        <f>SUM(F278)</f>
        <v>1414400</v>
      </c>
    </row>
    <row r="278" spans="1:6" ht="43.5" thickBot="1">
      <c r="A278" s="9">
        <v>269</v>
      </c>
      <c r="B278" s="72" t="s">
        <v>66</v>
      </c>
      <c r="C278" s="72" t="s">
        <v>230</v>
      </c>
      <c r="D278" s="40">
        <v>600</v>
      </c>
      <c r="E278" s="8" t="s">
        <v>278</v>
      </c>
      <c r="F278" s="99">
        <v>1414400</v>
      </c>
    </row>
    <row r="279" spans="1:6" ht="189.75" customHeight="1" thickBot="1">
      <c r="A279" s="8">
        <v>270</v>
      </c>
      <c r="B279" s="72" t="s">
        <v>66</v>
      </c>
      <c r="C279" s="72" t="s">
        <v>105</v>
      </c>
      <c r="D279" s="73"/>
      <c r="E279" s="12" t="s">
        <v>31</v>
      </c>
      <c r="F279" s="101">
        <f>SUM(F280)</f>
        <v>156919900</v>
      </c>
    </row>
    <row r="280" spans="1:6" ht="43.5" thickBot="1">
      <c r="A280" s="9">
        <v>271</v>
      </c>
      <c r="B280" s="72" t="s">
        <v>66</v>
      </c>
      <c r="C280" s="72" t="s">
        <v>105</v>
      </c>
      <c r="D280" s="40">
        <v>600</v>
      </c>
      <c r="E280" s="8" t="s">
        <v>278</v>
      </c>
      <c r="F280" s="101">
        <v>156919900</v>
      </c>
    </row>
    <row r="281" spans="1:6" ht="279.75" customHeight="1" thickBot="1">
      <c r="A281" s="8">
        <v>272</v>
      </c>
      <c r="B281" s="72" t="s">
        <v>66</v>
      </c>
      <c r="C281" s="72" t="s">
        <v>106</v>
      </c>
      <c r="D281" s="40"/>
      <c r="E281" s="12" t="s">
        <v>32</v>
      </c>
      <c r="F281" s="101">
        <f>SUM(F282)</f>
        <v>7424000</v>
      </c>
    </row>
    <row r="282" spans="1:6" ht="43.5" thickBot="1">
      <c r="A282" s="9">
        <v>273</v>
      </c>
      <c r="B282" s="72" t="s">
        <v>66</v>
      </c>
      <c r="C282" s="72" t="s">
        <v>106</v>
      </c>
      <c r="D282" s="40">
        <v>600</v>
      </c>
      <c r="E282" s="8" t="s">
        <v>278</v>
      </c>
      <c r="F282" s="101">
        <v>7424000</v>
      </c>
    </row>
    <row r="283" spans="1:6" ht="58.5" thickBot="1">
      <c r="A283" s="8">
        <v>274</v>
      </c>
      <c r="B283" s="72" t="s">
        <v>66</v>
      </c>
      <c r="C283" s="72" t="s">
        <v>302</v>
      </c>
      <c r="D283" s="40"/>
      <c r="E283" s="58" t="s">
        <v>305</v>
      </c>
      <c r="F283" s="101">
        <f>SUM(F284)</f>
        <v>12114400</v>
      </c>
    </row>
    <row r="284" spans="1:6" ht="43.5" thickBot="1">
      <c r="A284" s="9">
        <v>275</v>
      </c>
      <c r="B284" s="72" t="s">
        <v>66</v>
      </c>
      <c r="C284" s="72" t="s">
        <v>302</v>
      </c>
      <c r="D284" s="40">
        <v>600</v>
      </c>
      <c r="E284" s="8" t="s">
        <v>278</v>
      </c>
      <c r="F284" s="101">
        <v>12114400</v>
      </c>
    </row>
    <row r="285" spans="1:6" ht="30" thickBot="1">
      <c r="A285" s="8">
        <v>276</v>
      </c>
      <c r="B285" s="72" t="s">
        <v>66</v>
      </c>
      <c r="C285" s="72" t="s">
        <v>338</v>
      </c>
      <c r="D285" s="40"/>
      <c r="E285" s="68" t="s">
        <v>339</v>
      </c>
      <c r="F285" s="101">
        <f>SUM(F286)</f>
        <v>7903086</v>
      </c>
    </row>
    <row r="286" spans="1:6" ht="49.5" customHeight="1" thickBot="1">
      <c r="A286" s="55">
        <v>277</v>
      </c>
      <c r="B286" s="72" t="s">
        <v>66</v>
      </c>
      <c r="C286" s="72" t="s">
        <v>338</v>
      </c>
      <c r="D286" s="40">
        <v>600</v>
      </c>
      <c r="E286" s="69" t="s">
        <v>278</v>
      </c>
      <c r="F286" s="101">
        <v>7903086</v>
      </c>
    </row>
    <row r="287" spans="1:6" ht="72.75" thickBot="1">
      <c r="A287" s="36">
        <v>278</v>
      </c>
      <c r="B287" s="72" t="s">
        <v>66</v>
      </c>
      <c r="C287" s="72" t="s">
        <v>303</v>
      </c>
      <c r="D287" s="40"/>
      <c r="E287" s="37" t="s">
        <v>304</v>
      </c>
      <c r="F287" s="101">
        <f>SUM(F288)</f>
        <v>10823200</v>
      </c>
    </row>
    <row r="288" spans="1:6" ht="43.5" thickBot="1">
      <c r="A288" s="9">
        <v>279</v>
      </c>
      <c r="B288" s="72" t="s">
        <v>66</v>
      </c>
      <c r="C288" s="72" t="s">
        <v>303</v>
      </c>
      <c r="D288" s="40">
        <v>600</v>
      </c>
      <c r="E288" s="8" t="s">
        <v>278</v>
      </c>
      <c r="F288" s="101">
        <v>10823200</v>
      </c>
    </row>
    <row r="289" spans="1:6" ht="73.5" customHeight="1" thickBot="1">
      <c r="A289" s="8">
        <v>280</v>
      </c>
      <c r="B289" s="72" t="s">
        <v>66</v>
      </c>
      <c r="C289" s="72" t="s">
        <v>311</v>
      </c>
      <c r="D289" s="40"/>
      <c r="E289" s="37" t="s">
        <v>312</v>
      </c>
      <c r="F289" s="101">
        <f>SUM(F290)</f>
        <v>14733400</v>
      </c>
    </row>
    <row r="290" spans="1:6" ht="43.5" thickBot="1">
      <c r="A290" s="9">
        <v>281</v>
      </c>
      <c r="B290" s="72" t="s">
        <v>66</v>
      </c>
      <c r="C290" s="72" t="s">
        <v>311</v>
      </c>
      <c r="D290" s="40">
        <v>600</v>
      </c>
      <c r="E290" s="8" t="s">
        <v>278</v>
      </c>
      <c r="F290" s="101">
        <v>14733400</v>
      </c>
    </row>
    <row r="291" spans="1:6" ht="57.75" thickBot="1">
      <c r="A291" s="8">
        <v>282</v>
      </c>
      <c r="B291" s="72" t="s">
        <v>66</v>
      </c>
      <c r="C291" s="84" t="s">
        <v>341</v>
      </c>
      <c r="D291" s="40"/>
      <c r="E291" s="12" t="s">
        <v>340</v>
      </c>
      <c r="F291" s="101">
        <f>SUM(F292)</f>
        <v>1500635.5</v>
      </c>
    </row>
    <row r="292" spans="1:6" ht="43.5" thickBot="1">
      <c r="A292" s="9">
        <v>283</v>
      </c>
      <c r="B292" s="72" t="s">
        <v>66</v>
      </c>
      <c r="C292" s="84" t="s">
        <v>341</v>
      </c>
      <c r="D292" s="40">
        <v>600</v>
      </c>
      <c r="E292" s="8" t="s">
        <v>278</v>
      </c>
      <c r="F292" s="101">
        <v>1500635.5</v>
      </c>
    </row>
    <row r="293" spans="1:6" ht="100.5" thickBot="1">
      <c r="A293" s="8">
        <v>284</v>
      </c>
      <c r="B293" s="72" t="s">
        <v>66</v>
      </c>
      <c r="C293" s="84" t="s">
        <v>431</v>
      </c>
      <c r="D293" s="40"/>
      <c r="E293" s="12" t="s">
        <v>451</v>
      </c>
      <c r="F293" s="101">
        <f>SUM(F294)</f>
        <v>3000000</v>
      </c>
    </row>
    <row r="294" spans="1:6" ht="43.5" thickBot="1">
      <c r="A294" s="9">
        <v>285</v>
      </c>
      <c r="B294" s="72" t="s">
        <v>66</v>
      </c>
      <c r="C294" s="84" t="s">
        <v>431</v>
      </c>
      <c r="D294" s="40">
        <v>600</v>
      </c>
      <c r="E294" s="8" t="s">
        <v>278</v>
      </c>
      <c r="F294" s="101">
        <v>3000000</v>
      </c>
    </row>
    <row r="295" spans="1:6" ht="21" customHeight="1" thickBot="1">
      <c r="A295" s="8">
        <v>286</v>
      </c>
      <c r="B295" s="64" t="s">
        <v>152</v>
      </c>
      <c r="C295" s="72"/>
      <c r="D295" s="40"/>
      <c r="E295" s="20" t="s">
        <v>153</v>
      </c>
      <c r="F295" s="98">
        <f>SUM(F296,F302,F310)</f>
        <v>32010670</v>
      </c>
    </row>
    <row r="296" spans="1:6" ht="43.5" thickBot="1">
      <c r="A296" s="9">
        <v>287</v>
      </c>
      <c r="B296" s="72" t="s">
        <v>152</v>
      </c>
      <c r="C296" s="72" t="s">
        <v>198</v>
      </c>
      <c r="D296" s="40"/>
      <c r="E296" s="8" t="s">
        <v>373</v>
      </c>
      <c r="F296" s="101">
        <f>SUM(F297)</f>
        <v>5300000</v>
      </c>
    </row>
    <row r="297" spans="1:6" ht="44.25" customHeight="1" thickBot="1">
      <c r="A297" s="8">
        <v>288</v>
      </c>
      <c r="B297" s="72" t="s">
        <v>152</v>
      </c>
      <c r="C297" s="72" t="s">
        <v>199</v>
      </c>
      <c r="D297" s="40"/>
      <c r="E297" s="8" t="s">
        <v>374</v>
      </c>
      <c r="F297" s="101">
        <f>SUM(F298,F300)</f>
        <v>5300000</v>
      </c>
    </row>
    <row r="298" spans="1:6" ht="90.75" customHeight="1" thickBot="1">
      <c r="A298" s="9">
        <v>289</v>
      </c>
      <c r="B298" s="72" t="s">
        <v>152</v>
      </c>
      <c r="C298" s="72" t="s">
        <v>188</v>
      </c>
      <c r="D298" s="40"/>
      <c r="E298" s="23" t="s">
        <v>187</v>
      </c>
      <c r="F298" s="104">
        <f>SUM(F299)</f>
        <v>1419000</v>
      </c>
    </row>
    <row r="299" spans="1:6" ht="43.5" thickBot="1">
      <c r="A299" s="8">
        <v>290</v>
      </c>
      <c r="B299" s="72" t="s">
        <v>152</v>
      </c>
      <c r="C299" s="72" t="s">
        <v>188</v>
      </c>
      <c r="D299" s="40">
        <v>600</v>
      </c>
      <c r="E299" s="8" t="s">
        <v>278</v>
      </c>
      <c r="F299" s="104">
        <v>1419000</v>
      </c>
    </row>
    <row r="300" spans="1:6" ht="122.25" customHeight="1" thickBot="1">
      <c r="A300" s="9">
        <v>291</v>
      </c>
      <c r="B300" s="72" t="s">
        <v>152</v>
      </c>
      <c r="C300" s="72" t="s">
        <v>189</v>
      </c>
      <c r="D300" s="40"/>
      <c r="E300" s="23" t="s">
        <v>190</v>
      </c>
      <c r="F300" s="101">
        <f>SUM(F301)</f>
        <v>3881000</v>
      </c>
    </row>
    <row r="301" spans="1:6" ht="43.5" thickBot="1">
      <c r="A301" s="8">
        <v>292</v>
      </c>
      <c r="B301" s="72" t="s">
        <v>152</v>
      </c>
      <c r="C301" s="72" t="s">
        <v>189</v>
      </c>
      <c r="D301" s="40">
        <v>600</v>
      </c>
      <c r="E301" s="8" t="s">
        <v>278</v>
      </c>
      <c r="F301" s="101">
        <v>3881000</v>
      </c>
    </row>
    <row r="302" spans="1:6" ht="43.5" thickBot="1">
      <c r="A302" s="9">
        <v>293</v>
      </c>
      <c r="B302" s="72" t="s">
        <v>152</v>
      </c>
      <c r="C302" s="72" t="s">
        <v>78</v>
      </c>
      <c r="D302" s="40"/>
      <c r="E302" s="8" t="s">
        <v>368</v>
      </c>
      <c r="F302" s="101">
        <f>SUM(F303)</f>
        <v>8450000</v>
      </c>
    </row>
    <row r="303" spans="1:6" ht="57.75" thickBot="1">
      <c r="A303" s="8">
        <v>294</v>
      </c>
      <c r="B303" s="72" t="s">
        <v>152</v>
      </c>
      <c r="C303" s="72" t="s">
        <v>120</v>
      </c>
      <c r="D303" s="40"/>
      <c r="E303" s="8" t="s">
        <v>375</v>
      </c>
      <c r="F303" s="101">
        <f>SUM(F304,F306,F308)</f>
        <v>8450000</v>
      </c>
    </row>
    <row r="304" spans="1:6" ht="78.75" customHeight="1" thickBot="1">
      <c r="A304" s="9">
        <v>295</v>
      </c>
      <c r="B304" s="72" t="s">
        <v>152</v>
      </c>
      <c r="C304" s="72" t="s">
        <v>191</v>
      </c>
      <c r="D304" s="40"/>
      <c r="E304" s="23" t="s">
        <v>184</v>
      </c>
      <c r="F304" s="101">
        <f>SUM(F305)</f>
        <v>2994881</v>
      </c>
    </row>
    <row r="305" spans="1:6" ht="43.5" thickBot="1">
      <c r="A305" s="8">
        <v>296</v>
      </c>
      <c r="B305" s="72" t="s">
        <v>152</v>
      </c>
      <c r="C305" s="72" t="s">
        <v>191</v>
      </c>
      <c r="D305" s="40">
        <v>600</v>
      </c>
      <c r="E305" s="8" t="s">
        <v>278</v>
      </c>
      <c r="F305" s="101">
        <v>2994881</v>
      </c>
    </row>
    <row r="306" spans="1:6" ht="102.75" customHeight="1" thickBot="1">
      <c r="A306" s="9">
        <v>297</v>
      </c>
      <c r="B306" s="72" t="s">
        <v>152</v>
      </c>
      <c r="C306" s="72" t="s">
        <v>192</v>
      </c>
      <c r="D306" s="40"/>
      <c r="E306" s="23" t="s">
        <v>185</v>
      </c>
      <c r="F306" s="101">
        <f>SUM(F307)</f>
        <v>5371119</v>
      </c>
    </row>
    <row r="307" spans="1:6" ht="43.5" thickBot="1">
      <c r="A307" s="8">
        <v>298</v>
      </c>
      <c r="B307" s="72" t="s">
        <v>152</v>
      </c>
      <c r="C307" s="72" t="s">
        <v>192</v>
      </c>
      <c r="D307" s="40">
        <v>600</v>
      </c>
      <c r="E307" s="8" t="s">
        <v>278</v>
      </c>
      <c r="F307" s="101">
        <v>5371119</v>
      </c>
    </row>
    <row r="308" spans="1:6" ht="91.5" customHeight="1" thickBot="1">
      <c r="A308" s="9">
        <v>299</v>
      </c>
      <c r="B308" s="77" t="s">
        <v>152</v>
      </c>
      <c r="C308" s="77" t="s">
        <v>193</v>
      </c>
      <c r="D308" s="78"/>
      <c r="E308" s="54" t="s">
        <v>294</v>
      </c>
      <c r="F308" s="101">
        <f>SUM(F309)</f>
        <v>84000</v>
      </c>
    </row>
    <row r="309" spans="1:6" ht="43.5" thickBot="1">
      <c r="A309" s="8">
        <v>300</v>
      </c>
      <c r="B309" s="72" t="s">
        <v>152</v>
      </c>
      <c r="C309" s="72" t="s">
        <v>193</v>
      </c>
      <c r="D309" s="40">
        <v>600</v>
      </c>
      <c r="E309" s="8" t="s">
        <v>278</v>
      </c>
      <c r="F309" s="101">
        <v>84000</v>
      </c>
    </row>
    <row r="310" spans="1:6" s="56" customFormat="1" ht="52.5" customHeight="1" thickBot="1">
      <c r="A310" s="9">
        <v>301</v>
      </c>
      <c r="B310" s="72" t="s">
        <v>152</v>
      </c>
      <c r="C310" s="72" t="s">
        <v>100</v>
      </c>
      <c r="D310" s="40"/>
      <c r="E310" s="8" t="s">
        <v>446</v>
      </c>
      <c r="F310" s="99">
        <f>SUM(F311)</f>
        <v>18260670</v>
      </c>
    </row>
    <row r="311" spans="1:6" ht="57.75" thickBot="1">
      <c r="A311" s="8">
        <v>302</v>
      </c>
      <c r="B311" s="72" t="s">
        <v>152</v>
      </c>
      <c r="C311" s="72" t="s">
        <v>107</v>
      </c>
      <c r="D311" s="40"/>
      <c r="E311" s="8" t="s">
        <v>377</v>
      </c>
      <c r="F311" s="99">
        <f>SUM(F312,F314,F316,F318)</f>
        <v>18260670</v>
      </c>
    </row>
    <row r="312" spans="1:6" ht="80.25" customHeight="1" thickBot="1">
      <c r="A312" s="9">
        <v>303</v>
      </c>
      <c r="B312" s="72" t="s">
        <v>152</v>
      </c>
      <c r="C312" s="72" t="s">
        <v>183</v>
      </c>
      <c r="D312" s="40"/>
      <c r="E312" s="30" t="s">
        <v>184</v>
      </c>
      <c r="F312" s="99">
        <f>SUM(F313)</f>
        <v>9011349</v>
      </c>
    </row>
    <row r="313" spans="1:6" ht="47.25" customHeight="1" thickBot="1">
      <c r="A313" s="8">
        <v>304</v>
      </c>
      <c r="B313" s="72" t="s">
        <v>152</v>
      </c>
      <c r="C313" s="72" t="s">
        <v>183</v>
      </c>
      <c r="D313" s="40">
        <v>600</v>
      </c>
      <c r="E313" s="8" t="s">
        <v>278</v>
      </c>
      <c r="F313" s="99">
        <v>9011349</v>
      </c>
    </row>
    <row r="314" spans="1:6" ht="105.75" customHeight="1" thickBot="1">
      <c r="A314" s="9">
        <v>305</v>
      </c>
      <c r="B314" s="72" t="s">
        <v>152</v>
      </c>
      <c r="C314" s="72" t="s">
        <v>182</v>
      </c>
      <c r="D314" s="40"/>
      <c r="E314" s="23" t="s">
        <v>185</v>
      </c>
      <c r="F314" s="99">
        <f>SUM(F315)</f>
        <v>8706121</v>
      </c>
    </row>
    <row r="315" spans="1:6" ht="43.5" thickBot="1">
      <c r="A315" s="8">
        <v>306</v>
      </c>
      <c r="B315" s="72" t="s">
        <v>152</v>
      </c>
      <c r="C315" s="72" t="s">
        <v>182</v>
      </c>
      <c r="D315" s="40">
        <v>600</v>
      </c>
      <c r="E315" s="8" t="s">
        <v>278</v>
      </c>
      <c r="F315" s="99">
        <v>8706121</v>
      </c>
    </row>
    <row r="316" spans="1:6" ht="103.5" customHeight="1" thickBot="1">
      <c r="A316" s="9">
        <v>307</v>
      </c>
      <c r="B316" s="72" t="s">
        <v>152</v>
      </c>
      <c r="C316" s="72" t="s">
        <v>186</v>
      </c>
      <c r="D316" s="40"/>
      <c r="E316" s="21" t="s">
        <v>262</v>
      </c>
      <c r="F316" s="99">
        <f>SUM(F317)</f>
        <v>324000</v>
      </c>
    </row>
    <row r="317" spans="1:6" ht="43.5" thickBot="1">
      <c r="A317" s="8">
        <v>308</v>
      </c>
      <c r="B317" s="72" t="s">
        <v>152</v>
      </c>
      <c r="C317" s="72" t="s">
        <v>186</v>
      </c>
      <c r="D317" s="40">
        <v>600</v>
      </c>
      <c r="E317" s="8" t="s">
        <v>278</v>
      </c>
      <c r="F317" s="99">
        <v>324000</v>
      </c>
    </row>
    <row r="318" spans="1:6" ht="29.25" thickBot="1">
      <c r="A318" s="9">
        <v>309</v>
      </c>
      <c r="B318" s="72" t="s">
        <v>152</v>
      </c>
      <c r="C318" s="72" t="s">
        <v>432</v>
      </c>
      <c r="D318" s="40"/>
      <c r="E318" s="12" t="s">
        <v>339</v>
      </c>
      <c r="F318" s="99">
        <f>SUM(F319)</f>
        <v>219200</v>
      </c>
    </row>
    <row r="319" spans="1:6" ht="43.5" thickBot="1">
      <c r="A319" s="8">
        <v>310</v>
      </c>
      <c r="B319" s="72" t="s">
        <v>152</v>
      </c>
      <c r="C319" s="72" t="s">
        <v>432</v>
      </c>
      <c r="D319" s="40">
        <v>600</v>
      </c>
      <c r="E319" s="8" t="s">
        <v>278</v>
      </c>
      <c r="F319" s="99">
        <v>219200</v>
      </c>
    </row>
    <row r="320" spans="1:6" ht="15.75" thickBot="1">
      <c r="A320" s="9">
        <v>311</v>
      </c>
      <c r="B320" s="64" t="s">
        <v>67</v>
      </c>
      <c r="C320" s="74"/>
      <c r="D320" s="65"/>
      <c r="E320" s="20" t="s">
        <v>154</v>
      </c>
      <c r="F320" s="98">
        <f>SUM(F321,F339)</f>
        <v>11822700</v>
      </c>
    </row>
    <row r="321" spans="1:6" ht="43.5" thickBot="1">
      <c r="A321" s="8">
        <v>312</v>
      </c>
      <c r="B321" s="72" t="s">
        <v>67</v>
      </c>
      <c r="C321" s="72" t="s">
        <v>78</v>
      </c>
      <c r="D321" s="40"/>
      <c r="E321" s="8" t="s">
        <v>360</v>
      </c>
      <c r="F321" s="101">
        <f>SUM(F322)</f>
        <v>1100000</v>
      </c>
    </row>
    <row r="322" spans="1:6" ht="57.75" thickBot="1">
      <c r="A322" s="9">
        <v>313</v>
      </c>
      <c r="B322" s="72" t="s">
        <v>67</v>
      </c>
      <c r="C322" s="72" t="s">
        <v>94</v>
      </c>
      <c r="D322" s="40"/>
      <c r="E322" s="8" t="s">
        <v>385</v>
      </c>
      <c r="F322" s="101">
        <f>SUM(F323,F325,F328,F331,F333,F335,F337)</f>
        <v>1100000</v>
      </c>
    </row>
    <row r="323" spans="1:6" ht="45" customHeight="1" thickBot="1">
      <c r="A323" s="8">
        <v>314</v>
      </c>
      <c r="B323" s="72" t="s">
        <v>67</v>
      </c>
      <c r="C323" s="72" t="s">
        <v>291</v>
      </c>
      <c r="D323" s="40"/>
      <c r="E323" s="22" t="s">
        <v>232</v>
      </c>
      <c r="F323" s="101">
        <f>SUM(F324)</f>
        <v>200000</v>
      </c>
    </row>
    <row r="324" spans="1:6" ht="29.25" thickBot="1">
      <c r="A324" s="9">
        <v>315</v>
      </c>
      <c r="B324" s="72" t="s">
        <v>67</v>
      </c>
      <c r="C324" s="72" t="s">
        <v>291</v>
      </c>
      <c r="D324" s="40">
        <v>300</v>
      </c>
      <c r="E324" s="8" t="s">
        <v>280</v>
      </c>
      <c r="F324" s="101">
        <v>200000</v>
      </c>
    </row>
    <row r="325" spans="1:6" ht="49.5" customHeight="1" thickBot="1">
      <c r="A325" s="8">
        <v>316</v>
      </c>
      <c r="B325" s="72" t="s">
        <v>67</v>
      </c>
      <c r="C325" s="72" t="s">
        <v>194</v>
      </c>
      <c r="D325" s="40"/>
      <c r="E325" s="31" t="s">
        <v>195</v>
      </c>
      <c r="F325" s="101">
        <f>SUM(F326,F327)</f>
        <v>90000</v>
      </c>
    </row>
    <row r="326" spans="1:6" ht="88.5" customHeight="1" thickBot="1">
      <c r="A326" s="9">
        <v>317</v>
      </c>
      <c r="B326" s="72" t="s">
        <v>67</v>
      </c>
      <c r="C326" s="72" t="s">
        <v>194</v>
      </c>
      <c r="D326" s="40">
        <v>100</v>
      </c>
      <c r="E326" s="8" t="s">
        <v>275</v>
      </c>
      <c r="F326" s="101">
        <v>24000</v>
      </c>
    </row>
    <row r="327" spans="1:6" ht="51" customHeight="1" thickBot="1">
      <c r="A327" s="8">
        <v>318</v>
      </c>
      <c r="B327" s="72" t="s">
        <v>67</v>
      </c>
      <c r="C327" s="72" t="s">
        <v>194</v>
      </c>
      <c r="D327" s="40">
        <v>200</v>
      </c>
      <c r="E327" s="8" t="s">
        <v>276</v>
      </c>
      <c r="F327" s="101">
        <v>66000</v>
      </c>
    </row>
    <row r="328" spans="1:6" ht="29.25" thickBot="1">
      <c r="A328" s="9">
        <v>319</v>
      </c>
      <c r="B328" s="72" t="s">
        <v>67</v>
      </c>
      <c r="C328" s="72" t="s">
        <v>159</v>
      </c>
      <c r="D328" s="40"/>
      <c r="E328" s="21" t="s">
        <v>233</v>
      </c>
      <c r="F328" s="101">
        <f>SUM(F329:F330)</f>
        <v>28000</v>
      </c>
    </row>
    <row r="329" spans="1:6" ht="90.75" customHeight="1" thickBot="1">
      <c r="A329" s="8">
        <v>320</v>
      </c>
      <c r="B329" s="72" t="s">
        <v>67</v>
      </c>
      <c r="C329" s="72" t="s">
        <v>159</v>
      </c>
      <c r="D329" s="40">
        <v>100</v>
      </c>
      <c r="E329" s="8" t="s">
        <v>275</v>
      </c>
      <c r="F329" s="101">
        <v>3000</v>
      </c>
    </row>
    <row r="330" spans="1:6" ht="43.5" customHeight="1" thickBot="1">
      <c r="A330" s="9">
        <v>321</v>
      </c>
      <c r="B330" s="72" t="s">
        <v>67</v>
      </c>
      <c r="C330" s="72" t="s">
        <v>159</v>
      </c>
      <c r="D330" s="40">
        <v>200</v>
      </c>
      <c r="E330" s="8" t="s">
        <v>276</v>
      </c>
      <c r="F330" s="101">
        <v>25000</v>
      </c>
    </row>
    <row r="331" spans="1:6" ht="62.25" customHeight="1" thickBot="1">
      <c r="A331" s="8">
        <v>322</v>
      </c>
      <c r="B331" s="72" t="s">
        <v>67</v>
      </c>
      <c r="C331" s="72" t="s">
        <v>407</v>
      </c>
      <c r="D331" s="40"/>
      <c r="E331" s="21" t="s">
        <v>408</v>
      </c>
      <c r="F331" s="101">
        <f>SUM(F332)</f>
        <v>50000</v>
      </c>
    </row>
    <row r="332" spans="1:6" ht="43.5" thickBot="1">
      <c r="A332" s="9">
        <v>323</v>
      </c>
      <c r="B332" s="72" t="s">
        <v>67</v>
      </c>
      <c r="C332" s="72" t="s">
        <v>407</v>
      </c>
      <c r="D332" s="40">
        <v>200</v>
      </c>
      <c r="E332" s="8" t="s">
        <v>276</v>
      </c>
      <c r="F332" s="101">
        <v>50000</v>
      </c>
    </row>
    <row r="333" spans="1:6" ht="43.5" thickBot="1">
      <c r="A333" s="8">
        <v>324</v>
      </c>
      <c r="B333" s="72" t="s">
        <v>67</v>
      </c>
      <c r="C333" s="72" t="s">
        <v>409</v>
      </c>
      <c r="D333" s="40"/>
      <c r="E333" s="21" t="s">
        <v>410</v>
      </c>
      <c r="F333" s="101">
        <f>SUM(F334)</f>
        <v>350000</v>
      </c>
    </row>
    <row r="334" spans="1:6" ht="43.5" thickBot="1">
      <c r="A334" s="9">
        <v>325</v>
      </c>
      <c r="B334" s="72" t="s">
        <v>67</v>
      </c>
      <c r="C334" s="72" t="s">
        <v>409</v>
      </c>
      <c r="D334" s="40">
        <v>200</v>
      </c>
      <c r="E334" s="8" t="s">
        <v>276</v>
      </c>
      <c r="F334" s="101">
        <v>350000</v>
      </c>
    </row>
    <row r="335" spans="1:6" ht="59.25" customHeight="1" thickBot="1">
      <c r="A335" s="8">
        <v>326</v>
      </c>
      <c r="B335" s="72" t="s">
        <v>67</v>
      </c>
      <c r="C335" s="72" t="s">
        <v>161</v>
      </c>
      <c r="D335" s="73"/>
      <c r="E335" s="12" t="s">
        <v>167</v>
      </c>
      <c r="F335" s="101">
        <f>SUM(F336)</f>
        <v>300000</v>
      </c>
    </row>
    <row r="336" spans="1:6" ht="43.5" thickBot="1">
      <c r="A336" s="9">
        <v>327</v>
      </c>
      <c r="B336" s="72" t="s">
        <v>67</v>
      </c>
      <c r="C336" s="72" t="s">
        <v>161</v>
      </c>
      <c r="D336" s="40">
        <v>200</v>
      </c>
      <c r="E336" s="8" t="s">
        <v>276</v>
      </c>
      <c r="F336" s="101">
        <v>300000</v>
      </c>
    </row>
    <row r="337" spans="1:6" ht="62.25" customHeight="1" thickBot="1">
      <c r="A337" s="8">
        <v>328</v>
      </c>
      <c r="B337" s="72" t="s">
        <v>67</v>
      </c>
      <c r="C337" s="72" t="s">
        <v>196</v>
      </c>
      <c r="D337" s="40"/>
      <c r="E337" s="23" t="s">
        <v>197</v>
      </c>
      <c r="F337" s="101">
        <f>SUM(F338)</f>
        <v>82000</v>
      </c>
    </row>
    <row r="338" spans="1:6" ht="43.5" thickBot="1">
      <c r="A338" s="9">
        <v>329</v>
      </c>
      <c r="B338" s="72" t="s">
        <v>67</v>
      </c>
      <c r="C338" s="72" t="s">
        <v>196</v>
      </c>
      <c r="D338" s="40">
        <v>200</v>
      </c>
      <c r="E338" s="8" t="s">
        <v>276</v>
      </c>
      <c r="F338" s="101">
        <v>82000</v>
      </c>
    </row>
    <row r="339" spans="1:6" ht="49.5" customHeight="1" thickBot="1">
      <c r="A339" s="8">
        <v>330</v>
      </c>
      <c r="B339" s="72" t="s">
        <v>67</v>
      </c>
      <c r="C339" s="72" t="s">
        <v>100</v>
      </c>
      <c r="D339" s="73"/>
      <c r="E339" s="8" t="s">
        <v>376</v>
      </c>
      <c r="F339" s="99">
        <f>SUM(F340)</f>
        <v>10722700</v>
      </c>
    </row>
    <row r="340" spans="1:6" ht="57.75" thickBot="1">
      <c r="A340" s="9">
        <v>331</v>
      </c>
      <c r="B340" s="72" t="s">
        <v>67</v>
      </c>
      <c r="C340" s="72" t="s">
        <v>107</v>
      </c>
      <c r="D340" s="40"/>
      <c r="E340" s="8" t="s">
        <v>377</v>
      </c>
      <c r="F340" s="99">
        <f>SUM(F341,F343,F345)</f>
        <v>10722700</v>
      </c>
    </row>
    <row r="341" spans="1:6" ht="72" thickBot="1">
      <c r="A341" s="8">
        <v>332</v>
      </c>
      <c r="B341" s="72" t="s">
        <v>67</v>
      </c>
      <c r="C341" s="72" t="s">
        <v>306</v>
      </c>
      <c r="D341" s="73"/>
      <c r="E341" s="54" t="s">
        <v>310</v>
      </c>
      <c r="F341" s="99">
        <f>SUM(F342)</f>
        <v>6298000</v>
      </c>
    </row>
    <row r="342" spans="1:6" ht="43.5" thickBot="1">
      <c r="A342" s="9">
        <v>333</v>
      </c>
      <c r="B342" s="72" t="s">
        <v>67</v>
      </c>
      <c r="C342" s="72" t="s">
        <v>306</v>
      </c>
      <c r="D342" s="40">
        <v>600</v>
      </c>
      <c r="E342" s="8" t="s">
        <v>278</v>
      </c>
      <c r="F342" s="99">
        <v>6298000</v>
      </c>
    </row>
    <row r="343" spans="1:6" ht="79.5" customHeight="1" thickBot="1">
      <c r="A343" s="8">
        <v>334</v>
      </c>
      <c r="B343" s="72" t="s">
        <v>67</v>
      </c>
      <c r="C343" s="72" t="s">
        <v>287</v>
      </c>
      <c r="D343" s="73"/>
      <c r="E343" s="54" t="s">
        <v>295</v>
      </c>
      <c r="F343" s="99">
        <f>SUM(F344)</f>
        <v>3700000</v>
      </c>
    </row>
    <row r="344" spans="1:6" ht="50.25" customHeight="1" thickBot="1">
      <c r="A344" s="9">
        <v>335</v>
      </c>
      <c r="B344" s="72" t="s">
        <v>67</v>
      </c>
      <c r="C344" s="72" t="s">
        <v>287</v>
      </c>
      <c r="D344" s="40">
        <v>600</v>
      </c>
      <c r="E344" s="8" t="s">
        <v>278</v>
      </c>
      <c r="F344" s="99">
        <v>3700000</v>
      </c>
    </row>
    <row r="345" spans="1:6" ht="146.25" customHeight="1" thickBot="1">
      <c r="A345" s="8">
        <v>336</v>
      </c>
      <c r="B345" s="72" t="s">
        <v>67</v>
      </c>
      <c r="C345" s="72" t="s">
        <v>229</v>
      </c>
      <c r="D345" s="40"/>
      <c r="E345" s="32" t="s">
        <v>228</v>
      </c>
      <c r="F345" s="101">
        <f>SUM(F346)</f>
        <v>724700</v>
      </c>
    </row>
    <row r="346" spans="1:6" ht="47.25" customHeight="1" thickBot="1">
      <c r="A346" s="9">
        <v>337</v>
      </c>
      <c r="B346" s="72" t="s">
        <v>67</v>
      </c>
      <c r="C346" s="72" t="s">
        <v>229</v>
      </c>
      <c r="D346" s="40">
        <v>600</v>
      </c>
      <c r="E346" s="8" t="s">
        <v>278</v>
      </c>
      <c r="F346" s="101">
        <v>724700</v>
      </c>
    </row>
    <row r="347" spans="1:6" ht="22.5" customHeight="1" thickBot="1">
      <c r="A347" s="8">
        <v>338</v>
      </c>
      <c r="B347" s="64" t="s">
        <v>68</v>
      </c>
      <c r="C347" s="74"/>
      <c r="D347" s="65"/>
      <c r="E347" s="20" t="s">
        <v>12</v>
      </c>
      <c r="F347" s="98">
        <f>SUM(F348,F356)</f>
        <v>17205293.259999998</v>
      </c>
    </row>
    <row r="348" spans="1:6" ht="45" customHeight="1" thickBot="1">
      <c r="A348" s="9">
        <v>339</v>
      </c>
      <c r="B348" s="72" t="s">
        <v>68</v>
      </c>
      <c r="C348" s="72" t="s">
        <v>100</v>
      </c>
      <c r="D348" s="73"/>
      <c r="E348" s="8" t="s">
        <v>446</v>
      </c>
      <c r="F348" s="99">
        <f>SUM(F349)</f>
        <v>13900413</v>
      </c>
    </row>
    <row r="349" spans="1:6" ht="66" customHeight="1" thickBot="1">
      <c r="A349" s="8">
        <v>340</v>
      </c>
      <c r="B349" s="72" t="s">
        <v>68</v>
      </c>
      <c r="C349" s="72" t="s">
        <v>108</v>
      </c>
      <c r="D349" s="73"/>
      <c r="E349" s="8" t="s">
        <v>378</v>
      </c>
      <c r="F349" s="99">
        <f>SUM(F350,F354)</f>
        <v>13900413</v>
      </c>
    </row>
    <row r="350" spans="1:6" ht="29.25" thickBot="1">
      <c r="A350" s="9">
        <v>341</v>
      </c>
      <c r="B350" s="72" t="s">
        <v>68</v>
      </c>
      <c r="C350" s="72" t="s">
        <v>109</v>
      </c>
      <c r="D350" s="73"/>
      <c r="E350" s="12" t="s">
        <v>33</v>
      </c>
      <c r="F350" s="99">
        <f>SUM(F351,F352,F353)</f>
        <v>13856913</v>
      </c>
    </row>
    <row r="351" spans="1:6" ht="87" customHeight="1" thickBot="1">
      <c r="A351" s="8">
        <v>342</v>
      </c>
      <c r="B351" s="72" t="s">
        <v>68</v>
      </c>
      <c r="C351" s="72" t="s">
        <v>109</v>
      </c>
      <c r="D351" s="40">
        <v>100</v>
      </c>
      <c r="E351" s="8" t="s">
        <v>275</v>
      </c>
      <c r="F351" s="99">
        <v>11535176</v>
      </c>
    </row>
    <row r="352" spans="1:6" ht="43.5" thickBot="1">
      <c r="A352" s="9">
        <v>343</v>
      </c>
      <c r="B352" s="72" t="s">
        <v>68</v>
      </c>
      <c r="C352" s="72" t="s">
        <v>109</v>
      </c>
      <c r="D352" s="40">
        <v>200</v>
      </c>
      <c r="E352" s="8" t="s">
        <v>276</v>
      </c>
      <c r="F352" s="99">
        <v>2299737</v>
      </c>
    </row>
    <row r="353" spans="1:7" ht="29.25" thickBot="1">
      <c r="A353" s="8">
        <v>344</v>
      </c>
      <c r="B353" s="72" t="s">
        <v>68</v>
      </c>
      <c r="C353" s="72" t="s">
        <v>343</v>
      </c>
      <c r="D353" s="40">
        <v>300</v>
      </c>
      <c r="E353" s="8" t="s">
        <v>280</v>
      </c>
      <c r="F353" s="99">
        <v>22000</v>
      </c>
    </row>
    <row r="354" spans="1:7" ht="174" customHeight="1" thickBot="1">
      <c r="A354" s="9">
        <v>345</v>
      </c>
      <c r="B354" s="72" t="s">
        <v>68</v>
      </c>
      <c r="C354" s="72" t="s">
        <v>248</v>
      </c>
      <c r="D354" s="40"/>
      <c r="E354" s="33" t="s">
        <v>263</v>
      </c>
      <c r="F354" s="101">
        <f>SUM(F355)</f>
        <v>43500</v>
      </c>
    </row>
    <row r="355" spans="1:7" ht="86.25" thickBot="1">
      <c r="A355" s="8">
        <v>346</v>
      </c>
      <c r="B355" s="72" t="s">
        <v>68</v>
      </c>
      <c r="C355" s="72" t="s">
        <v>248</v>
      </c>
      <c r="D355" s="40">
        <v>100</v>
      </c>
      <c r="E355" s="8" t="s">
        <v>275</v>
      </c>
      <c r="F355" s="101">
        <v>43500</v>
      </c>
    </row>
    <row r="356" spans="1:7" ht="18.75" customHeight="1" thickBot="1">
      <c r="A356" s="9">
        <v>347</v>
      </c>
      <c r="B356" s="72" t="s">
        <v>68</v>
      </c>
      <c r="C356" s="72" t="s">
        <v>74</v>
      </c>
      <c r="D356" s="40"/>
      <c r="E356" s="8" t="s">
        <v>260</v>
      </c>
      <c r="F356" s="101">
        <f>SUM(F357)</f>
        <v>3304880.26</v>
      </c>
    </row>
    <row r="357" spans="1:7" ht="48" customHeight="1" thickBot="1">
      <c r="A357" s="8">
        <v>348</v>
      </c>
      <c r="B357" s="72" t="s">
        <v>68</v>
      </c>
      <c r="C357" s="72" t="s">
        <v>76</v>
      </c>
      <c r="D357" s="40"/>
      <c r="E357" s="12" t="s">
        <v>79</v>
      </c>
      <c r="F357" s="101">
        <f>SUM(F358)</f>
        <v>3304880.26</v>
      </c>
    </row>
    <row r="358" spans="1:7" ht="86.25" thickBot="1">
      <c r="A358" s="9">
        <v>349</v>
      </c>
      <c r="B358" s="72" t="s">
        <v>68</v>
      </c>
      <c r="C358" s="72" t="s">
        <v>76</v>
      </c>
      <c r="D358" s="40">
        <v>100</v>
      </c>
      <c r="E358" s="36" t="s">
        <v>275</v>
      </c>
      <c r="F358" s="101">
        <v>3304880.26</v>
      </c>
      <c r="G358" s="42"/>
    </row>
    <row r="359" spans="1:7" ht="15.75" thickBot="1">
      <c r="A359" s="8">
        <v>350</v>
      </c>
      <c r="B359" s="74" t="s">
        <v>69</v>
      </c>
      <c r="C359" s="74"/>
      <c r="D359" s="79"/>
      <c r="E359" s="25" t="s">
        <v>354</v>
      </c>
      <c r="F359" s="105">
        <f>SUM(F360)</f>
        <v>58032000</v>
      </c>
    </row>
    <row r="360" spans="1:7" ht="15.75" thickBot="1">
      <c r="A360" s="9">
        <v>351</v>
      </c>
      <c r="B360" s="64" t="s">
        <v>70</v>
      </c>
      <c r="C360" s="64"/>
      <c r="D360" s="65"/>
      <c r="E360" s="20" t="s">
        <v>13</v>
      </c>
      <c r="F360" s="100">
        <f>SUM(F361)</f>
        <v>58032000</v>
      </c>
    </row>
    <row r="361" spans="1:7" ht="49.5" customHeight="1" thickBot="1">
      <c r="A361" s="8">
        <v>352</v>
      </c>
      <c r="B361" s="72" t="s">
        <v>70</v>
      </c>
      <c r="C361" s="72" t="s">
        <v>198</v>
      </c>
      <c r="D361" s="73"/>
      <c r="E361" s="8" t="s">
        <v>373</v>
      </c>
      <c r="F361" s="101">
        <f>SUM(F362,F375)</f>
        <v>58032000</v>
      </c>
    </row>
    <row r="362" spans="1:7" ht="45" customHeight="1" thickBot="1">
      <c r="A362" s="9">
        <v>353</v>
      </c>
      <c r="B362" s="72" t="s">
        <v>70</v>
      </c>
      <c r="C362" s="72" t="s">
        <v>200</v>
      </c>
      <c r="D362" s="73"/>
      <c r="E362" s="8" t="s">
        <v>379</v>
      </c>
      <c r="F362" s="101">
        <f>SUM(F363,F365,F367,F369,F371,F373)</f>
        <v>57636000</v>
      </c>
    </row>
    <row r="363" spans="1:7" ht="59.25" customHeight="1" thickBot="1">
      <c r="A363" s="8">
        <v>354</v>
      </c>
      <c r="B363" s="72" t="s">
        <v>70</v>
      </c>
      <c r="C363" s="72" t="s">
        <v>201</v>
      </c>
      <c r="D363" s="73"/>
      <c r="E363" s="12" t="s">
        <v>34</v>
      </c>
      <c r="F363" s="101">
        <f>SUM(F364)</f>
        <v>15726018.77</v>
      </c>
    </row>
    <row r="364" spans="1:7" ht="43.5" thickBot="1">
      <c r="A364" s="9">
        <v>355</v>
      </c>
      <c r="B364" s="72" t="s">
        <v>70</v>
      </c>
      <c r="C364" s="72" t="s">
        <v>201</v>
      </c>
      <c r="D364" s="40">
        <v>600</v>
      </c>
      <c r="E364" s="8" t="s">
        <v>278</v>
      </c>
      <c r="F364" s="101">
        <v>15726018.77</v>
      </c>
    </row>
    <row r="365" spans="1:7" ht="29.25" thickBot="1">
      <c r="A365" s="8">
        <v>356</v>
      </c>
      <c r="B365" s="72" t="s">
        <v>70</v>
      </c>
      <c r="C365" s="72" t="s">
        <v>342</v>
      </c>
      <c r="D365" s="40"/>
      <c r="E365" s="12" t="s">
        <v>452</v>
      </c>
      <c r="F365" s="101">
        <f>SUM(F366)</f>
        <v>100000</v>
      </c>
    </row>
    <row r="366" spans="1:7" ht="43.5" thickBot="1">
      <c r="A366" s="9">
        <v>357</v>
      </c>
      <c r="B366" s="72" t="s">
        <v>70</v>
      </c>
      <c r="C366" s="72" t="s">
        <v>342</v>
      </c>
      <c r="D366" s="40">
        <v>600</v>
      </c>
      <c r="E366" s="8" t="s">
        <v>278</v>
      </c>
      <c r="F366" s="101">
        <v>100000</v>
      </c>
    </row>
    <row r="367" spans="1:7" ht="32.25" customHeight="1" thickBot="1">
      <c r="A367" s="8">
        <v>358</v>
      </c>
      <c r="B367" s="72" t="s">
        <v>70</v>
      </c>
      <c r="C367" s="72" t="s">
        <v>202</v>
      </c>
      <c r="D367" s="73"/>
      <c r="E367" s="12" t="s">
        <v>35</v>
      </c>
      <c r="F367" s="101">
        <f>SUM(F368)</f>
        <v>40595981.229999997</v>
      </c>
    </row>
    <row r="368" spans="1:7" ht="43.5" thickBot="1">
      <c r="A368" s="9">
        <v>359</v>
      </c>
      <c r="B368" s="72" t="s">
        <v>70</v>
      </c>
      <c r="C368" s="72" t="s">
        <v>202</v>
      </c>
      <c r="D368" s="40">
        <v>600</v>
      </c>
      <c r="E368" s="8" t="s">
        <v>278</v>
      </c>
      <c r="F368" s="101">
        <v>40595981.229999997</v>
      </c>
    </row>
    <row r="369" spans="1:7" ht="105.75" customHeight="1" thickBot="1">
      <c r="A369" s="8">
        <v>360</v>
      </c>
      <c r="B369" s="72" t="s">
        <v>70</v>
      </c>
      <c r="C369" s="72" t="s">
        <v>331</v>
      </c>
      <c r="D369" s="40"/>
      <c r="E369" s="63" t="s">
        <v>453</v>
      </c>
      <c r="F369" s="101">
        <f>SUM(F370)</f>
        <v>800000</v>
      </c>
    </row>
    <row r="370" spans="1:7" ht="43.5" thickBot="1">
      <c r="A370" s="9">
        <v>361</v>
      </c>
      <c r="B370" s="72" t="s">
        <v>70</v>
      </c>
      <c r="C370" s="72" t="s">
        <v>331</v>
      </c>
      <c r="D370" s="40">
        <v>600</v>
      </c>
      <c r="E370" s="8" t="s">
        <v>278</v>
      </c>
      <c r="F370" s="101">
        <v>800000</v>
      </c>
    </row>
    <row r="371" spans="1:7" ht="57.75" thickBot="1">
      <c r="A371" s="8">
        <v>362</v>
      </c>
      <c r="B371" s="72" t="s">
        <v>70</v>
      </c>
      <c r="C371" s="72" t="s">
        <v>424</v>
      </c>
      <c r="D371" s="40"/>
      <c r="E371" s="112" t="s">
        <v>425</v>
      </c>
      <c r="F371" s="101">
        <f>SUM(F372)</f>
        <v>384000</v>
      </c>
    </row>
    <row r="372" spans="1:7" ht="43.5" thickBot="1">
      <c r="A372" s="9">
        <v>363</v>
      </c>
      <c r="B372" s="72" t="s">
        <v>70</v>
      </c>
      <c r="C372" s="72" t="s">
        <v>424</v>
      </c>
      <c r="D372" s="40">
        <v>600</v>
      </c>
      <c r="E372" s="8" t="s">
        <v>278</v>
      </c>
      <c r="F372" s="101">
        <v>384000</v>
      </c>
    </row>
    <row r="373" spans="1:7" ht="29.25" thickBot="1">
      <c r="A373" s="8">
        <v>364</v>
      </c>
      <c r="B373" s="72" t="s">
        <v>70</v>
      </c>
      <c r="C373" s="72" t="s">
        <v>433</v>
      </c>
      <c r="D373" s="40"/>
      <c r="E373" s="12" t="s">
        <v>426</v>
      </c>
      <c r="F373" s="101">
        <f>SUM(F374)</f>
        <v>30000</v>
      </c>
    </row>
    <row r="374" spans="1:7" ht="43.5" thickBot="1">
      <c r="A374" s="9">
        <v>365</v>
      </c>
      <c r="B374" s="72" t="s">
        <v>70</v>
      </c>
      <c r="C374" s="72" t="s">
        <v>433</v>
      </c>
      <c r="D374" s="40">
        <v>600</v>
      </c>
      <c r="E374" s="8" t="s">
        <v>278</v>
      </c>
      <c r="F374" s="101">
        <v>30000</v>
      </c>
    </row>
    <row r="375" spans="1:7" ht="58.5" thickBot="1">
      <c r="A375" s="8">
        <v>366</v>
      </c>
      <c r="B375" s="72" t="s">
        <v>70</v>
      </c>
      <c r="C375" s="72" t="s">
        <v>307</v>
      </c>
      <c r="D375" s="40"/>
      <c r="E375" s="57" t="s">
        <v>449</v>
      </c>
      <c r="F375" s="101">
        <f>SUM(F376)</f>
        <v>396000</v>
      </c>
    </row>
    <row r="376" spans="1:7" ht="57.75" thickBot="1">
      <c r="A376" s="9">
        <v>367</v>
      </c>
      <c r="B376" s="72" t="s">
        <v>70</v>
      </c>
      <c r="C376" s="72" t="s">
        <v>313</v>
      </c>
      <c r="D376" s="40"/>
      <c r="E376" s="12" t="s">
        <v>314</v>
      </c>
      <c r="F376" s="101">
        <f>SUM(F377)</f>
        <v>396000</v>
      </c>
    </row>
    <row r="377" spans="1:7" ht="43.5" thickBot="1">
      <c r="A377" s="8">
        <v>368</v>
      </c>
      <c r="B377" s="72" t="s">
        <v>70</v>
      </c>
      <c r="C377" s="72" t="s">
        <v>313</v>
      </c>
      <c r="D377" s="40">
        <v>600</v>
      </c>
      <c r="E377" s="8" t="s">
        <v>278</v>
      </c>
      <c r="F377" s="101">
        <v>396000</v>
      </c>
    </row>
    <row r="378" spans="1:7" ht="15.75" thickBot="1">
      <c r="A378" s="9">
        <v>369</v>
      </c>
      <c r="B378" s="74" t="s">
        <v>118</v>
      </c>
      <c r="C378" s="74"/>
      <c r="D378" s="79"/>
      <c r="E378" s="25" t="s">
        <v>355</v>
      </c>
      <c r="F378" s="97">
        <f>SUM(F379,F384,F404,F416)</f>
        <v>95688700</v>
      </c>
    </row>
    <row r="379" spans="1:7" ht="15.75" thickBot="1">
      <c r="A379" s="8">
        <v>370</v>
      </c>
      <c r="B379" s="64" t="s">
        <v>269</v>
      </c>
      <c r="C379" s="74"/>
      <c r="D379" s="79"/>
      <c r="E379" s="20" t="s">
        <v>270</v>
      </c>
      <c r="F379" s="98">
        <f>SUM(F380)</f>
        <v>6879200</v>
      </c>
    </row>
    <row r="380" spans="1:7" ht="43.5" thickBot="1">
      <c r="A380" s="9">
        <v>371</v>
      </c>
      <c r="B380" s="72" t="s">
        <v>269</v>
      </c>
      <c r="C380" s="72" t="s">
        <v>78</v>
      </c>
      <c r="D380" s="73"/>
      <c r="E380" s="8" t="s">
        <v>360</v>
      </c>
      <c r="F380" s="99">
        <f>SUM(F381)</f>
        <v>6879200</v>
      </c>
    </row>
    <row r="381" spans="1:7" ht="57.75" thickBot="1">
      <c r="A381" s="8">
        <v>372</v>
      </c>
      <c r="B381" s="72" t="s">
        <v>269</v>
      </c>
      <c r="C381" s="72" t="s">
        <v>96</v>
      </c>
      <c r="D381" s="73"/>
      <c r="E381" s="8" t="s">
        <v>380</v>
      </c>
      <c r="F381" s="99">
        <f>SUM(F382)</f>
        <v>6879200</v>
      </c>
    </row>
    <row r="382" spans="1:7" ht="86.25" thickBot="1">
      <c r="A382" s="9">
        <v>373</v>
      </c>
      <c r="B382" s="72" t="s">
        <v>269</v>
      </c>
      <c r="C382" s="72" t="s">
        <v>174</v>
      </c>
      <c r="D382" s="73"/>
      <c r="E382" s="23" t="s">
        <v>237</v>
      </c>
      <c r="F382" s="99">
        <f>SUM(F383)</f>
        <v>6879200</v>
      </c>
    </row>
    <row r="383" spans="1:7" ht="33" customHeight="1" thickBot="1">
      <c r="A383" s="8">
        <v>374</v>
      </c>
      <c r="B383" s="72" t="s">
        <v>269</v>
      </c>
      <c r="C383" s="72" t="s">
        <v>174</v>
      </c>
      <c r="D383" s="40">
        <v>300</v>
      </c>
      <c r="E383" s="8" t="s">
        <v>280</v>
      </c>
      <c r="F383" s="99">
        <v>6879200</v>
      </c>
    </row>
    <row r="384" spans="1:7" ht="15.75" thickBot="1">
      <c r="A384" s="9">
        <v>375</v>
      </c>
      <c r="B384" s="64" t="s">
        <v>71</v>
      </c>
      <c r="C384" s="64"/>
      <c r="D384" s="65"/>
      <c r="E384" s="20" t="s">
        <v>14</v>
      </c>
      <c r="F384" s="98">
        <f>SUM(F385,F401)</f>
        <v>82406122.709999993</v>
      </c>
      <c r="G384" s="44"/>
    </row>
    <row r="385" spans="1:7" ht="48" customHeight="1" thickBot="1">
      <c r="A385" s="8">
        <v>376</v>
      </c>
      <c r="B385" s="72">
        <v>1003</v>
      </c>
      <c r="C385" s="72" t="s">
        <v>78</v>
      </c>
      <c r="D385" s="73"/>
      <c r="E385" s="8" t="s">
        <v>360</v>
      </c>
      <c r="F385" s="99">
        <f>SUM(F386,F398)</f>
        <v>82196122.709999993</v>
      </c>
      <c r="G385" s="44"/>
    </row>
    <row r="386" spans="1:7" ht="62.25" customHeight="1" thickBot="1">
      <c r="A386" s="9">
        <v>377</v>
      </c>
      <c r="B386" s="72" t="s">
        <v>71</v>
      </c>
      <c r="C386" s="72" t="s">
        <v>96</v>
      </c>
      <c r="D386" s="73"/>
      <c r="E386" s="8" t="s">
        <v>380</v>
      </c>
      <c r="F386" s="101">
        <f>SUM(F387,F390,F393,F396)</f>
        <v>80996122.709999993</v>
      </c>
      <c r="G386" s="44"/>
    </row>
    <row r="387" spans="1:7" ht="71.25" customHeight="1" thickBot="1">
      <c r="A387" s="8">
        <v>378</v>
      </c>
      <c r="B387" s="72" t="s">
        <v>71</v>
      </c>
      <c r="C387" s="72" t="s">
        <v>97</v>
      </c>
      <c r="D387" s="73"/>
      <c r="E387" s="12" t="s">
        <v>36</v>
      </c>
      <c r="F387" s="101">
        <f>SUM(F388,F389)</f>
        <v>3504900</v>
      </c>
      <c r="G387" s="44"/>
    </row>
    <row r="388" spans="1:7" ht="45.75" customHeight="1" thickBot="1">
      <c r="A388" s="9">
        <v>379</v>
      </c>
      <c r="B388" s="72" t="s">
        <v>71</v>
      </c>
      <c r="C388" s="72" t="s">
        <v>97</v>
      </c>
      <c r="D388" s="40">
        <v>200</v>
      </c>
      <c r="E388" s="8" t="s">
        <v>276</v>
      </c>
      <c r="F388" s="101">
        <v>55000</v>
      </c>
      <c r="G388" s="44"/>
    </row>
    <row r="389" spans="1:7" ht="30.75" customHeight="1" thickBot="1">
      <c r="A389" s="8">
        <v>380</v>
      </c>
      <c r="B389" s="72" t="s">
        <v>71</v>
      </c>
      <c r="C389" s="72" t="s">
        <v>97</v>
      </c>
      <c r="D389" s="40">
        <v>300</v>
      </c>
      <c r="E389" s="8" t="s">
        <v>280</v>
      </c>
      <c r="F389" s="101">
        <v>3449900</v>
      </c>
      <c r="G389" s="44"/>
    </row>
    <row r="390" spans="1:7" ht="87.75" customHeight="1" thickBot="1">
      <c r="A390" s="9">
        <v>381</v>
      </c>
      <c r="B390" s="72" t="s">
        <v>71</v>
      </c>
      <c r="C390" s="72" t="s">
        <v>98</v>
      </c>
      <c r="D390" s="40"/>
      <c r="E390" s="12" t="s">
        <v>37</v>
      </c>
      <c r="F390" s="101">
        <f>SUM(F391,F392)</f>
        <v>72022322.709999993</v>
      </c>
      <c r="G390" s="44"/>
    </row>
    <row r="391" spans="1:7" ht="50.25" customHeight="1" thickBot="1">
      <c r="A391" s="8">
        <v>382</v>
      </c>
      <c r="B391" s="72" t="s">
        <v>71</v>
      </c>
      <c r="C391" s="72" t="s">
        <v>98</v>
      </c>
      <c r="D391" s="40">
        <v>200</v>
      </c>
      <c r="E391" s="8" t="s">
        <v>276</v>
      </c>
      <c r="F391" s="101">
        <v>1000000</v>
      </c>
      <c r="G391" s="44"/>
    </row>
    <row r="392" spans="1:7" ht="31.5" customHeight="1" thickBot="1">
      <c r="A392" s="9">
        <v>383</v>
      </c>
      <c r="B392" s="72" t="s">
        <v>71</v>
      </c>
      <c r="C392" s="72" t="s">
        <v>98</v>
      </c>
      <c r="D392" s="40">
        <v>300</v>
      </c>
      <c r="E392" s="8" t="s">
        <v>280</v>
      </c>
      <c r="F392" s="101">
        <v>71022322.709999993</v>
      </c>
      <c r="G392" s="44"/>
    </row>
    <row r="393" spans="1:7" ht="74.25" customHeight="1" thickBot="1">
      <c r="A393" s="8">
        <v>384</v>
      </c>
      <c r="B393" s="72" t="s">
        <v>71</v>
      </c>
      <c r="C393" s="72" t="s">
        <v>99</v>
      </c>
      <c r="D393" s="73"/>
      <c r="E393" s="37" t="s">
        <v>265</v>
      </c>
      <c r="F393" s="104">
        <f>SUM(F394,F395)</f>
        <v>5460900</v>
      </c>
    </row>
    <row r="394" spans="1:7" ht="46.5" customHeight="1" thickBot="1">
      <c r="A394" s="9">
        <v>385</v>
      </c>
      <c r="B394" s="72" t="s">
        <v>71</v>
      </c>
      <c r="C394" s="72" t="s">
        <v>99</v>
      </c>
      <c r="D394" s="40">
        <v>200</v>
      </c>
      <c r="E394" s="8" t="s">
        <v>276</v>
      </c>
      <c r="F394" s="104">
        <v>82000</v>
      </c>
    </row>
    <row r="395" spans="1:7" ht="30.75" customHeight="1" thickBot="1">
      <c r="A395" s="8">
        <v>386</v>
      </c>
      <c r="B395" s="72" t="s">
        <v>71</v>
      </c>
      <c r="C395" s="72" t="s">
        <v>99</v>
      </c>
      <c r="D395" s="40">
        <v>300</v>
      </c>
      <c r="E395" s="8" t="s">
        <v>280</v>
      </c>
      <c r="F395" s="104">
        <v>5378900</v>
      </c>
    </row>
    <row r="396" spans="1:7" ht="114" customHeight="1" thickBot="1">
      <c r="A396" s="9">
        <v>387</v>
      </c>
      <c r="B396" s="72" t="s">
        <v>71</v>
      </c>
      <c r="C396" s="72" t="s">
        <v>324</v>
      </c>
      <c r="D396" s="40"/>
      <c r="E396" s="115" t="s">
        <v>411</v>
      </c>
      <c r="F396" s="104">
        <f>SUM(F397)</f>
        <v>8000</v>
      </c>
    </row>
    <row r="397" spans="1:7" ht="30.75" customHeight="1" thickBot="1">
      <c r="A397" s="8">
        <v>388</v>
      </c>
      <c r="B397" s="72" t="s">
        <v>71</v>
      </c>
      <c r="C397" s="72" t="s">
        <v>324</v>
      </c>
      <c r="D397" s="40">
        <v>300</v>
      </c>
      <c r="E397" s="8" t="s">
        <v>280</v>
      </c>
      <c r="F397" s="104">
        <v>8000</v>
      </c>
    </row>
    <row r="398" spans="1:7" ht="45" customHeight="1" thickBot="1">
      <c r="A398" s="9">
        <v>389</v>
      </c>
      <c r="B398" s="72" t="s">
        <v>71</v>
      </c>
      <c r="C398" s="72" t="s">
        <v>253</v>
      </c>
      <c r="D398" s="40"/>
      <c r="E398" s="9" t="s">
        <v>454</v>
      </c>
      <c r="F398" s="99">
        <f>SUM(F399)</f>
        <v>1200000</v>
      </c>
    </row>
    <row r="399" spans="1:7" ht="75.75" customHeight="1" thickBot="1">
      <c r="A399" s="8">
        <v>390</v>
      </c>
      <c r="B399" s="72" t="s">
        <v>71</v>
      </c>
      <c r="C399" s="72" t="s">
        <v>321</v>
      </c>
      <c r="D399" s="40"/>
      <c r="E399" s="10" t="s">
        <v>403</v>
      </c>
      <c r="F399" s="99">
        <f>SUM(F400)</f>
        <v>1200000</v>
      </c>
    </row>
    <row r="400" spans="1:7" ht="36" customHeight="1" thickBot="1">
      <c r="A400" s="9">
        <v>391</v>
      </c>
      <c r="B400" s="72" t="s">
        <v>71</v>
      </c>
      <c r="C400" s="72" t="s">
        <v>321</v>
      </c>
      <c r="D400" s="40">
        <v>300</v>
      </c>
      <c r="E400" s="8" t="s">
        <v>280</v>
      </c>
      <c r="F400" s="99">
        <v>1200000</v>
      </c>
    </row>
    <row r="401" spans="1:6" s="53" customFormat="1" ht="20.25" customHeight="1" thickBot="1">
      <c r="A401" s="8">
        <v>392</v>
      </c>
      <c r="B401" s="72" t="s">
        <v>71</v>
      </c>
      <c r="C401" s="72" t="s">
        <v>74</v>
      </c>
      <c r="D401" s="40"/>
      <c r="E401" s="8" t="s">
        <v>260</v>
      </c>
      <c r="F401" s="99">
        <f>SUM(F402)</f>
        <v>210000</v>
      </c>
    </row>
    <row r="402" spans="1:6" s="53" customFormat="1" ht="29.25" thickBot="1">
      <c r="A402" s="9">
        <v>393</v>
      </c>
      <c r="B402" s="72">
        <v>1003</v>
      </c>
      <c r="C402" s="72" t="s">
        <v>81</v>
      </c>
      <c r="D402" s="40"/>
      <c r="E402" s="12" t="s">
        <v>2</v>
      </c>
      <c r="F402" s="99">
        <f>SUM(F403)</f>
        <v>210000</v>
      </c>
    </row>
    <row r="403" spans="1:6" ht="29.25" thickBot="1">
      <c r="A403" s="8">
        <v>394</v>
      </c>
      <c r="B403" s="72">
        <v>1003</v>
      </c>
      <c r="C403" s="72" t="s">
        <v>81</v>
      </c>
      <c r="D403" s="40">
        <v>300</v>
      </c>
      <c r="E403" s="8" t="s">
        <v>280</v>
      </c>
      <c r="F403" s="99">
        <v>210000</v>
      </c>
    </row>
    <row r="404" spans="1:6" ht="15.75" thickBot="1">
      <c r="A404" s="9">
        <v>395</v>
      </c>
      <c r="B404" s="64" t="s">
        <v>326</v>
      </c>
      <c r="C404" s="64"/>
      <c r="D404" s="65"/>
      <c r="E404" s="66" t="s">
        <v>325</v>
      </c>
      <c r="F404" s="98">
        <f>SUM(F405,F412)</f>
        <v>2429800</v>
      </c>
    </row>
    <row r="405" spans="1:6" ht="43.5" thickBot="1">
      <c r="A405" s="8">
        <v>396</v>
      </c>
      <c r="B405" s="72" t="s">
        <v>326</v>
      </c>
      <c r="C405" s="72" t="s">
        <v>78</v>
      </c>
      <c r="D405" s="73"/>
      <c r="E405" s="8" t="s">
        <v>360</v>
      </c>
      <c r="F405" s="99">
        <f>SUM(F406,F409)</f>
        <v>1909200</v>
      </c>
    </row>
    <row r="406" spans="1:6" ht="57.75" thickBot="1">
      <c r="A406" s="9">
        <v>397</v>
      </c>
      <c r="B406" s="72" t="s">
        <v>326</v>
      </c>
      <c r="C406" s="72" t="s">
        <v>95</v>
      </c>
      <c r="D406" s="73"/>
      <c r="E406" s="41" t="s">
        <v>381</v>
      </c>
      <c r="F406" s="101">
        <f>SUM(F407)</f>
        <v>837000</v>
      </c>
    </row>
    <row r="407" spans="1:6" ht="72" thickBot="1">
      <c r="A407" s="8">
        <v>398</v>
      </c>
      <c r="B407" s="72" t="s">
        <v>326</v>
      </c>
      <c r="C407" s="72" t="s">
        <v>322</v>
      </c>
      <c r="D407" s="40"/>
      <c r="E407" s="12" t="s">
        <v>397</v>
      </c>
      <c r="F407" s="101">
        <f>SUM(F408)</f>
        <v>837000</v>
      </c>
    </row>
    <row r="408" spans="1:6" ht="29.25" thickBot="1">
      <c r="A408" s="9">
        <v>399</v>
      </c>
      <c r="B408" s="72" t="s">
        <v>326</v>
      </c>
      <c r="C408" s="72" t="s">
        <v>322</v>
      </c>
      <c r="D408" s="40">
        <v>300</v>
      </c>
      <c r="E408" s="8" t="s">
        <v>280</v>
      </c>
      <c r="F408" s="101">
        <v>837000</v>
      </c>
    </row>
    <row r="409" spans="1:6" ht="72" thickBot="1">
      <c r="A409" s="8">
        <v>400</v>
      </c>
      <c r="B409" s="72" t="s">
        <v>326</v>
      </c>
      <c r="C409" s="72" t="s">
        <v>308</v>
      </c>
      <c r="D409" s="40"/>
      <c r="E409" s="34" t="s">
        <v>447</v>
      </c>
      <c r="F409" s="101">
        <f>SUM(F410)</f>
        <v>1072200</v>
      </c>
    </row>
    <row r="410" spans="1:6" ht="44.25" thickBot="1">
      <c r="A410" s="9">
        <v>401</v>
      </c>
      <c r="B410" s="72" t="s">
        <v>326</v>
      </c>
      <c r="C410" s="77" t="s">
        <v>435</v>
      </c>
      <c r="D410" s="40"/>
      <c r="E410" s="121" t="s">
        <v>434</v>
      </c>
      <c r="F410" s="101">
        <f>SUM(F411)</f>
        <v>1072200</v>
      </c>
    </row>
    <row r="411" spans="1:6" ht="29.25" thickBot="1">
      <c r="A411" s="8">
        <v>402</v>
      </c>
      <c r="B411" s="72" t="s">
        <v>326</v>
      </c>
      <c r="C411" s="77" t="s">
        <v>435</v>
      </c>
      <c r="D411" s="40">
        <v>300</v>
      </c>
      <c r="E411" s="67" t="s">
        <v>280</v>
      </c>
      <c r="F411" s="101">
        <v>1072200</v>
      </c>
    </row>
    <row r="412" spans="1:6" ht="43.5" thickBot="1">
      <c r="A412" s="9">
        <v>403</v>
      </c>
      <c r="B412" s="72" t="s">
        <v>326</v>
      </c>
      <c r="C412" s="85" t="s">
        <v>100</v>
      </c>
      <c r="D412" s="40"/>
      <c r="E412" s="61" t="s">
        <v>446</v>
      </c>
      <c r="F412" s="99">
        <f>SUM(F413)</f>
        <v>520600</v>
      </c>
    </row>
    <row r="413" spans="1:6" ht="43.5" thickBot="1">
      <c r="A413" s="8">
        <v>404</v>
      </c>
      <c r="B413" s="72" t="s">
        <v>326</v>
      </c>
      <c r="C413" s="86" t="s">
        <v>104</v>
      </c>
      <c r="D413" s="40"/>
      <c r="E413" s="62" t="s">
        <v>372</v>
      </c>
      <c r="F413" s="99">
        <f>SUM(F414)</f>
        <v>520600</v>
      </c>
    </row>
    <row r="414" spans="1:6" ht="57.75" thickBot="1">
      <c r="A414" s="9">
        <v>405</v>
      </c>
      <c r="B414" s="72" t="s">
        <v>326</v>
      </c>
      <c r="C414" s="86" t="s">
        <v>302</v>
      </c>
      <c r="D414" s="40"/>
      <c r="E414" s="113" t="s">
        <v>305</v>
      </c>
      <c r="F414" s="99">
        <f>SUM(F415)</f>
        <v>520600</v>
      </c>
    </row>
    <row r="415" spans="1:6" ht="43.5" thickBot="1">
      <c r="A415" s="8">
        <v>406</v>
      </c>
      <c r="B415" s="72" t="s">
        <v>326</v>
      </c>
      <c r="C415" s="86" t="s">
        <v>302</v>
      </c>
      <c r="D415" s="40">
        <v>600</v>
      </c>
      <c r="E415" s="61" t="s">
        <v>278</v>
      </c>
      <c r="F415" s="99">
        <v>520600</v>
      </c>
    </row>
    <row r="416" spans="1:6" ht="29.25" thickBot="1">
      <c r="A416" s="9">
        <v>407</v>
      </c>
      <c r="B416" s="64" t="s">
        <v>72</v>
      </c>
      <c r="C416" s="74"/>
      <c r="D416" s="65"/>
      <c r="E416" s="20" t="s">
        <v>38</v>
      </c>
      <c r="F416" s="98">
        <f>SUM(F417)</f>
        <v>3973577.29</v>
      </c>
    </row>
    <row r="417" spans="1:6" ht="50.25" customHeight="1" thickBot="1">
      <c r="A417" s="8">
        <v>408</v>
      </c>
      <c r="B417" s="72">
        <v>1006</v>
      </c>
      <c r="C417" s="72" t="s">
        <v>78</v>
      </c>
      <c r="D417" s="73"/>
      <c r="E417" s="8" t="s">
        <v>360</v>
      </c>
      <c r="F417" s="99">
        <f>SUM(F418,F434,F437,F440)</f>
        <v>3973577.29</v>
      </c>
    </row>
    <row r="418" spans="1:6" ht="61.5" customHeight="1" thickBot="1">
      <c r="A418" s="9">
        <v>409</v>
      </c>
      <c r="B418" s="72">
        <v>1006</v>
      </c>
      <c r="C418" s="72" t="s">
        <v>96</v>
      </c>
      <c r="D418" s="73"/>
      <c r="E418" s="8" t="s">
        <v>380</v>
      </c>
      <c r="F418" s="101">
        <f>SUM(F419,F421,F423,F425,F427,F429,F431)</f>
        <v>3868577.29</v>
      </c>
    </row>
    <row r="419" spans="1:6" ht="81" customHeight="1" thickBot="1">
      <c r="A419" s="8">
        <v>410</v>
      </c>
      <c r="B419" s="72">
        <v>1006</v>
      </c>
      <c r="C419" s="72" t="s">
        <v>136</v>
      </c>
      <c r="D419" s="73"/>
      <c r="E419" s="12" t="s">
        <v>168</v>
      </c>
      <c r="F419" s="101">
        <f>SUM(F420)</f>
        <v>100000</v>
      </c>
    </row>
    <row r="420" spans="1:6" ht="43.5" thickBot="1">
      <c r="A420" s="9">
        <v>411</v>
      </c>
      <c r="B420" s="72">
        <v>1006</v>
      </c>
      <c r="C420" s="72" t="s">
        <v>136</v>
      </c>
      <c r="D420" s="40">
        <v>200</v>
      </c>
      <c r="E420" s="8" t="s">
        <v>276</v>
      </c>
      <c r="F420" s="101">
        <v>100000</v>
      </c>
    </row>
    <row r="421" spans="1:6" ht="59.25" customHeight="1" thickBot="1">
      <c r="A421" s="8">
        <v>412</v>
      </c>
      <c r="B421" s="72">
        <v>1006</v>
      </c>
      <c r="C421" s="72" t="s">
        <v>137</v>
      </c>
      <c r="D421" s="73"/>
      <c r="E421" s="35" t="s">
        <v>169</v>
      </c>
      <c r="F421" s="101">
        <f>SUM(F422)</f>
        <v>111000</v>
      </c>
    </row>
    <row r="422" spans="1:6" ht="43.5" thickBot="1">
      <c r="A422" s="9">
        <v>413</v>
      </c>
      <c r="B422" s="72">
        <v>1006</v>
      </c>
      <c r="C422" s="72" t="s">
        <v>137</v>
      </c>
      <c r="D422" s="40">
        <v>200</v>
      </c>
      <c r="E422" s="8" t="s">
        <v>276</v>
      </c>
      <c r="F422" s="101">
        <v>111000</v>
      </c>
    </row>
    <row r="423" spans="1:6" ht="44.25" customHeight="1" thickBot="1">
      <c r="A423" s="8">
        <v>414</v>
      </c>
      <c r="B423" s="72" t="s">
        <v>72</v>
      </c>
      <c r="C423" s="72" t="s">
        <v>138</v>
      </c>
      <c r="D423" s="40"/>
      <c r="E423" s="12" t="s">
        <v>170</v>
      </c>
      <c r="F423" s="101">
        <f>SUM(F424)</f>
        <v>234800</v>
      </c>
    </row>
    <row r="424" spans="1:6" ht="43.5" thickBot="1">
      <c r="A424" s="9">
        <v>415</v>
      </c>
      <c r="B424" s="72" t="s">
        <v>72</v>
      </c>
      <c r="C424" s="72" t="s">
        <v>138</v>
      </c>
      <c r="D424" s="40">
        <v>200</v>
      </c>
      <c r="E424" s="8" t="s">
        <v>276</v>
      </c>
      <c r="F424" s="101">
        <v>234800</v>
      </c>
    </row>
    <row r="425" spans="1:6" ht="57.75" thickBot="1">
      <c r="A425" s="8">
        <v>416</v>
      </c>
      <c r="B425" s="72" t="s">
        <v>72</v>
      </c>
      <c r="C425" s="72" t="s">
        <v>327</v>
      </c>
      <c r="D425" s="40"/>
      <c r="E425" s="63" t="s">
        <v>398</v>
      </c>
      <c r="F425" s="101">
        <f>SUM(F426)</f>
        <v>230000</v>
      </c>
    </row>
    <row r="426" spans="1:6" ht="43.5" thickBot="1">
      <c r="A426" s="9">
        <v>417</v>
      </c>
      <c r="B426" s="72" t="s">
        <v>72</v>
      </c>
      <c r="C426" s="72" t="s">
        <v>327</v>
      </c>
      <c r="D426" s="40">
        <v>200</v>
      </c>
      <c r="E426" s="8" t="s">
        <v>276</v>
      </c>
      <c r="F426" s="101">
        <v>230000</v>
      </c>
    </row>
    <row r="427" spans="1:6" ht="72" thickBot="1">
      <c r="A427" s="8">
        <v>418</v>
      </c>
      <c r="B427" s="72" t="s">
        <v>72</v>
      </c>
      <c r="C427" s="72" t="s">
        <v>97</v>
      </c>
      <c r="D427" s="40"/>
      <c r="E427" s="12" t="s">
        <v>36</v>
      </c>
      <c r="F427" s="101">
        <f>SUM(F428)</f>
        <v>70000</v>
      </c>
    </row>
    <row r="428" spans="1:6" ht="43.5" thickBot="1">
      <c r="A428" s="9">
        <v>419</v>
      </c>
      <c r="B428" s="72" t="s">
        <v>72</v>
      </c>
      <c r="C428" s="72" t="s">
        <v>97</v>
      </c>
      <c r="D428" s="40">
        <v>200</v>
      </c>
      <c r="E428" s="8" t="s">
        <v>276</v>
      </c>
      <c r="F428" s="101">
        <v>70000</v>
      </c>
    </row>
    <row r="429" spans="1:6" ht="57.75" thickBot="1">
      <c r="A429" s="8">
        <v>420</v>
      </c>
      <c r="B429" s="72" t="s">
        <v>72</v>
      </c>
      <c r="C429" s="72" t="s">
        <v>328</v>
      </c>
      <c r="D429" s="40"/>
      <c r="E429" s="63" t="s">
        <v>445</v>
      </c>
      <c r="F429" s="101">
        <f>SUM(F430)</f>
        <v>160000</v>
      </c>
    </row>
    <row r="430" spans="1:6" ht="43.5" thickBot="1">
      <c r="A430" s="9">
        <v>421</v>
      </c>
      <c r="B430" s="72" t="s">
        <v>72</v>
      </c>
      <c r="C430" s="72" t="s">
        <v>328</v>
      </c>
      <c r="D430" s="40">
        <v>200</v>
      </c>
      <c r="E430" s="8" t="s">
        <v>276</v>
      </c>
      <c r="F430" s="101">
        <v>160000</v>
      </c>
    </row>
    <row r="431" spans="1:6" ht="93" customHeight="1" thickBot="1">
      <c r="A431" s="8">
        <v>422</v>
      </c>
      <c r="B431" s="72" t="s">
        <v>72</v>
      </c>
      <c r="C431" s="72" t="s">
        <v>98</v>
      </c>
      <c r="D431" s="40"/>
      <c r="E431" s="12" t="s">
        <v>37</v>
      </c>
      <c r="F431" s="101">
        <f>SUM(F432,F433)</f>
        <v>2962777.29</v>
      </c>
    </row>
    <row r="432" spans="1:6" ht="88.5" customHeight="1" thickBot="1">
      <c r="A432" s="9">
        <v>423</v>
      </c>
      <c r="B432" s="72" t="s">
        <v>72</v>
      </c>
      <c r="C432" s="72" t="s">
        <v>98</v>
      </c>
      <c r="D432" s="40">
        <v>100</v>
      </c>
      <c r="E432" s="8" t="s">
        <v>275</v>
      </c>
      <c r="F432" s="101">
        <v>2164777.29</v>
      </c>
    </row>
    <row r="433" spans="1:6" ht="43.5" thickBot="1">
      <c r="A433" s="8">
        <v>424</v>
      </c>
      <c r="B433" s="72" t="s">
        <v>72</v>
      </c>
      <c r="C433" s="72" t="s">
        <v>98</v>
      </c>
      <c r="D433" s="40">
        <v>200</v>
      </c>
      <c r="E433" s="8" t="s">
        <v>276</v>
      </c>
      <c r="F433" s="101">
        <v>798000</v>
      </c>
    </row>
    <row r="434" spans="1:6" ht="49.5" customHeight="1" thickBot="1">
      <c r="A434" s="9">
        <v>425</v>
      </c>
      <c r="B434" s="72">
        <v>1006</v>
      </c>
      <c r="C434" s="72" t="s">
        <v>115</v>
      </c>
      <c r="D434" s="73"/>
      <c r="E434" s="8" t="s">
        <v>382</v>
      </c>
      <c r="F434" s="99">
        <f>SUM(F435)</f>
        <v>80000</v>
      </c>
    </row>
    <row r="435" spans="1:6" ht="49.5" customHeight="1" thickBot="1">
      <c r="A435" s="8">
        <v>426</v>
      </c>
      <c r="B435" s="72" t="s">
        <v>72</v>
      </c>
      <c r="C435" s="72" t="s">
        <v>226</v>
      </c>
      <c r="D435" s="40"/>
      <c r="E435" s="12" t="s">
        <v>39</v>
      </c>
      <c r="F435" s="99">
        <f>SUM(F436)</f>
        <v>80000</v>
      </c>
    </row>
    <row r="436" spans="1:6" ht="43.5" thickBot="1">
      <c r="A436" s="9">
        <v>427</v>
      </c>
      <c r="B436" s="72">
        <v>1006</v>
      </c>
      <c r="C436" s="72" t="s">
        <v>226</v>
      </c>
      <c r="D436" s="40">
        <v>200</v>
      </c>
      <c r="E436" s="8" t="s">
        <v>276</v>
      </c>
      <c r="F436" s="99">
        <f>80*1000</f>
        <v>80000</v>
      </c>
    </row>
    <row r="437" spans="1:6" ht="63.75" customHeight="1" thickBot="1">
      <c r="A437" s="8">
        <v>428</v>
      </c>
      <c r="B437" s="72">
        <v>1006</v>
      </c>
      <c r="C437" s="72" t="s">
        <v>116</v>
      </c>
      <c r="D437" s="73"/>
      <c r="E437" s="8" t="s">
        <v>383</v>
      </c>
      <c r="F437" s="99">
        <f>SUM(F438)</f>
        <v>10000</v>
      </c>
    </row>
    <row r="438" spans="1:6" ht="74.25" customHeight="1" thickBot="1">
      <c r="A438" s="9">
        <v>429</v>
      </c>
      <c r="B438" s="72" t="s">
        <v>72</v>
      </c>
      <c r="C438" s="72" t="s">
        <v>227</v>
      </c>
      <c r="D438" s="40"/>
      <c r="E438" s="12" t="s">
        <v>266</v>
      </c>
      <c r="F438" s="99">
        <f>SUM(F439)</f>
        <v>10000</v>
      </c>
    </row>
    <row r="439" spans="1:6" ht="43.5" thickBot="1">
      <c r="A439" s="9">
        <v>430</v>
      </c>
      <c r="B439" s="72">
        <v>1006</v>
      </c>
      <c r="C439" s="72" t="s">
        <v>227</v>
      </c>
      <c r="D439" s="40">
        <v>200</v>
      </c>
      <c r="E439" s="8" t="s">
        <v>276</v>
      </c>
      <c r="F439" s="99">
        <f>10*1000</f>
        <v>10000</v>
      </c>
    </row>
    <row r="440" spans="1:6" ht="43.5" thickBot="1">
      <c r="A440" s="8">
        <v>431</v>
      </c>
      <c r="B440" s="72">
        <v>1006</v>
      </c>
      <c r="C440" s="72" t="s">
        <v>117</v>
      </c>
      <c r="D440" s="73"/>
      <c r="E440" s="8" t="s">
        <v>384</v>
      </c>
      <c r="F440" s="99">
        <f>SUM(F441)</f>
        <v>15000</v>
      </c>
    </row>
    <row r="441" spans="1:6" ht="43.5" thickBot="1">
      <c r="A441" s="8">
        <v>432</v>
      </c>
      <c r="B441" s="72">
        <v>1006</v>
      </c>
      <c r="C441" s="72" t="s">
        <v>267</v>
      </c>
      <c r="D441" s="40"/>
      <c r="E441" s="12" t="s">
        <v>40</v>
      </c>
      <c r="F441" s="99">
        <f>SUM(F442)</f>
        <v>15000</v>
      </c>
    </row>
    <row r="442" spans="1:6" ht="43.5" thickBot="1">
      <c r="A442" s="8">
        <v>433</v>
      </c>
      <c r="B442" s="72">
        <v>1006</v>
      </c>
      <c r="C442" s="72" t="s">
        <v>267</v>
      </c>
      <c r="D442" s="40">
        <v>200</v>
      </c>
      <c r="E442" s="8" t="s">
        <v>276</v>
      </c>
      <c r="F442" s="99">
        <v>15000</v>
      </c>
    </row>
    <row r="443" spans="1:6" ht="15" customHeight="1" thickBot="1">
      <c r="A443" s="8">
        <v>434</v>
      </c>
      <c r="B443" s="74" t="s">
        <v>119</v>
      </c>
      <c r="C443" s="74"/>
      <c r="D443" s="79"/>
      <c r="E443" s="25" t="s">
        <v>356</v>
      </c>
      <c r="F443" s="105">
        <f>SUM(F444)</f>
        <v>12353000</v>
      </c>
    </row>
    <row r="444" spans="1:6" ht="15.75" thickBot="1">
      <c r="A444" s="9">
        <v>435</v>
      </c>
      <c r="B444" s="64" t="s">
        <v>155</v>
      </c>
      <c r="C444" s="64"/>
      <c r="D444" s="65"/>
      <c r="E444" s="20" t="s">
        <v>156</v>
      </c>
      <c r="F444" s="100">
        <f>SUM(F445)</f>
        <v>12353000</v>
      </c>
    </row>
    <row r="445" spans="1:6" ht="49.5" customHeight="1" thickBot="1">
      <c r="A445" s="8">
        <v>436</v>
      </c>
      <c r="B445" s="72" t="s">
        <v>155</v>
      </c>
      <c r="C445" s="72" t="s">
        <v>78</v>
      </c>
      <c r="D445" s="73"/>
      <c r="E445" s="8" t="s">
        <v>360</v>
      </c>
      <c r="F445" s="101">
        <f>SUM(F446,F459)</f>
        <v>12353000</v>
      </c>
    </row>
    <row r="446" spans="1:6" ht="57.75" customHeight="1" thickBot="1">
      <c r="A446" s="8">
        <v>437</v>
      </c>
      <c r="B446" s="72" t="s">
        <v>155</v>
      </c>
      <c r="C446" s="72" t="s">
        <v>94</v>
      </c>
      <c r="D446" s="73"/>
      <c r="E446" s="8" t="s">
        <v>385</v>
      </c>
      <c r="F446" s="101">
        <f>SUM(F447,F450,F453,F455,F457)</f>
        <v>1641000</v>
      </c>
    </row>
    <row r="447" spans="1:6" ht="64.5" customHeight="1" thickBot="1">
      <c r="A447" s="8">
        <v>438</v>
      </c>
      <c r="B447" s="72" t="s">
        <v>155</v>
      </c>
      <c r="C447" s="72" t="s">
        <v>157</v>
      </c>
      <c r="D447" s="73"/>
      <c r="E447" s="12" t="s">
        <v>231</v>
      </c>
      <c r="F447" s="101">
        <f>SUM(F448,F449)</f>
        <v>700000</v>
      </c>
    </row>
    <row r="448" spans="1:6" ht="89.25" customHeight="1" thickBot="1">
      <c r="A448" s="8">
        <v>439</v>
      </c>
      <c r="B448" s="72" t="s">
        <v>155</v>
      </c>
      <c r="C448" s="72" t="s">
        <v>157</v>
      </c>
      <c r="D448" s="40">
        <v>100</v>
      </c>
      <c r="E448" s="8" t="s">
        <v>275</v>
      </c>
      <c r="F448" s="101">
        <v>40000</v>
      </c>
    </row>
    <row r="449" spans="1:7" ht="43.5" thickBot="1">
      <c r="A449" s="8">
        <v>440</v>
      </c>
      <c r="B449" s="72" t="s">
        <v>155</v>
      </c>
      <c r="C449" s="72" t="s">
        <v>157</v>
      </c>
      <c r="D449" s="40">
        <v>200</v>
      </c>
      <c r="E449" s="8" t="s">
        <v>276</v>
      </c>
      <c r="F449" s="101">
        <v>660000</v>
      </c>
    </row>
    <row r="450" spans="1:7" ht="48" customHeight="1" thickBot="1">
      <c r="A450" s="9">
        <v>441</v>
      </c>
      <c r="B450" s="72" t="s">
        <v>155</v>
      </c>
      <c r="C450" s="72" t="s">
        <v>158</v>
      </c>
      <c r="D450" s="40"/>
      <c r="E450" s="12" t="s">
        <v>455</v>
      </c>
      <c r="F450" s="101">
        <f>SUM(F451,F452)</f>
        <v>241000</v>
      </c>
    </row>
    <row r="451" spans="1:7" ht="87.75" customHeight="1" thickBot="1">
      <c r="A451" s="9">
        <v>442</v>
      </c>
      <c r="B451" s="72" t="s">
        <v>155</v>
      </c>
      <c r="C451" s="72" t="s">
        <v>158</v>
      </c>
      <c r="D451" s="40">
        <v>100</v>
      </c>
      <c r="E451" s="8" t="s">
        <v>275</v>
      </c>
      <c r="F451" s="101">
        <v>100000</v>
      </c>
    </row>
    <row r="452" spans="1:7" ht="43.5" thickBot="1">
      <c r="A452" s="9">
        <v>443</v>
      </c>
      <c r="B452" s="72" t="s">
        <v>155</v>
      </c>
      <c r="C452" s="72" t="s">
        <v>158</v>
      </c>
      <c r="D452" s="40">
        <v>200</v>
      </c>
      <c r="E452" s="8" t="s">
        <v>276</v>
      </c>
      <c r="F452" s="101">
        <v>141000</v>
      </c>
      <c r="G452" s="44"/>
    </row>
    <row r="453" spans="1:7" ht="71.25" customHeight="1" thickBot="1">
      <c r="A453" s="8">
        <v>444</v>
      </c>
      <c r="B453" s="72" t="s">
        <v>155</v>
      </c>
      <c r="C453" s="72" t="s">
        <v>203</v>
      </c>
      <c r="D453" s="40"/>
      <c r="E453" s="12" t="s">
        <v>264</v>
      </c>
      <c r="F453" s="101">
        <f>SUM(F454)</f>
        <v>196300</v>
      </c>
      <c r="G453" s="44"/>
    </row>
    <row r="454" spans="1:7" ht="43.5" thickBot="1">
      <c r="A454" s="8">
        <v>445</v>
      </c>
      <c r="B454" s="72" t="s">
        <v>155</v>
      </c>
      <c r="C454" s="72" t="s">
        <v>203</v>
      </c>
      <c r="D454" s="40">
        <v>200</v>
      </c>
      <c r="E454" s="8" t="s">
        <v>276</v>
      </c>
      <c r="F454" s="101">
        <v>196300</v>
      </c>
      <c r="G454" s="44"/>
    </row>
    <row r="455" spans="1:7" s="44" customFormat="1" ht="75" customHeight="1" thickBot="1">
      <c r="A455" s="8">
        <v>446</v>
      </c>
      <c r="B455" s="87" t="s">
        <v>155</v>
      </c>
      <c r="C455" s="88" t="s">
        <v>271</v>
      </c>
      <c r="D455" s="89"/>
      <c r="E455" s="22" t="s">
        <v>296</v>
      </c>
      <c r="F455" s="104">
        <f>SUM(F456)</f>
        <v>53700</v>
      </c>
    </row>
    <row r="456" spans="1:7" s="44" customFormat="1" ht="43.5" thickBot="1">
      <c r="A456" s="8">
        <v>447</v>
      </c>
      <c r="B456" s="90" t="s">
        <v>155</v>
      </c>
      <c r="C456" s="91" t="s">
        <v>271</v>
      </c>
      <c r="D456" s="92">
        <v>200</v>
      </c>
      <c r="E456" s="24" t="s">
        <v>276</v>
      </c>
      <c r="F456" s="104">
        <v>53700</v>
      </c>
      <c r="G456"/>
    </row>
    <row r="457" spans="1:7" s="44" customFormat="1" ht="59.25" customHeight="1" thickBot="1">
      <c r="A457" s="8">
        <v>448</v>
      </c>
      <c r="B457" s="90" t="s">
        <v>155</v>
      </c>
      <c r="C457" s="93" t="s">
        <v>309</v>
      </c>
      <c r="D457" s="92"/>
      <c r="E457" s="22" t="s">
        <v>332</v>
      </c>
      <c r="F457" s="104">
        <f>SUM(F458)</f>
        <v>450000</v>
      </c>
      <c r="G457"/>
    </row>
    <row r="458" spans="1:7" s="44" customFormat="1" ht="43.5" thickBot="1">
      <c r="A458" s="8">
        <v>449</v>
      </c>
      <c r="B458" s="90" t="s">
        <v>155</v>
      </c>
      <c r="C458" s="94" t="s">
        <v>309</v>
      </c>
      <c r="D458" s="92">
        <v>200</v>
      </c>
      <c r="E458" s="24" t="s">
        <v>276</v>
      </c>
      <c r="F458" s="104">
        <v>450000</v>
      </c>
      <c r="G458"/>
    </row>
    <row r="459" spans="1:7" ht="57.75" customHeight="1" thickBot="1">
      <c r="A459" s="8">
        <v>450</v>
      </c>
      <c r="B459" s="72" t="s">
        <v>155</v>
      </c>
      <c r="C459" s="72" t="s">
        <v>120</v>
      </c>
      <c r="D459" s="40"/>
      <c r="E459" s="8" t="s">
        <v>375</v>
      </c>
      <c r="F459" s="101">
        <f>SUM(F460)</f>
        <v>10712000</v>
      </c>
    </row>
    <row r="460" spans="1:7" ht="29.25" thickBot="1">
      <c r="A460" s="8">
        <v>451</v>
      </c>
      <c r="B460" s="72" t="s">
        <v>155</v>
      </c>
      <c r="C460" s="72" t="s">
        <v>251</v>
      </c>
      <c r="D460" s="40"/>
      <c r="E460" s="7" t="s">
        <v>252</v>
      </c>
      <c r="F460" s="101">
        <f>SUM(F461)</f>
        <v>10712000</v>
      </c>
      <c r="G460" s="6"/>
    </row>
    <row r="461" spans="1:7" ht="45.75" customHeight="1" thickBot="1">
      <c r="A461" s="8">
        <v>452</v>
      </c>
      <c r="B461" s="72" t="s">
        <v>155</v>
      </c>
      <c r="C461" s="72" t="s">
        <v>251</v>
      </c>
      <c r="D461" s="40">
        <v>600</v>
      </c>
      <c r="E461" s="8" t="s">
        <v>278</v>
      </c>
      <c r="F461" s="101">
        <v>10712000</v>
      </c>
    </row>
    <row r="462" spans="1:7" ht="29.25" thickBot="1">
      <c r="A462" s="8">
        <v>453</v>
      </c>
      <c r="B462" s="74" t="s">
        <v>133</v>
      </c>
      <c r="C462" s="74"/>
      <c r="D462" s="79"/>
      <c r="E462" s="25" t="s">
        <v>357</v>
      </c>
      <c r="F462" s="97">
        <f>SUM(F463)</f>
        <v>800000</v>
      </c>
    </row>
    <row r="463" spans="1:7" s="6" customFormat="1" ht="18" customHeight="1" thickBot="1">
      <c r="A463" s="8">
        <v>454</v>
      </c>
      <c r="B463" s="64" t="s">
        <v>93</v>
      </c>
      <c r="C463" s="64"/>
      <c r="D463" s="65"/>
      <c r="E463" s="20" t="s">
        <v>15</v>
      </c>
      <c r="F463" s="98">
        <f>SUM(F464)</f>
        <v>800000</v>
      </c>
      <c r="G463"/>
    </row>
    <row r="464" spans="1:7" ht="51" customHeight="1" thickBot="1">
      <c r="A464" s="8">
        <v>455</v>
      </c>
      <c r="B464" s="72">
        <v>1202</v>
      </c>
      <c r="C464" s="72" t="s">
        <v>78</v>
      </c>
      <c r="D464" s="73"/>
      <c r="E464" s="8" t="s">
        <v>360</v>
      </c>
      <c r="F464" s="99">
        <f>SUM(F465)</f>
        <v>800000</v>
      </c>
    </row>
    <row r="465" spans="1:7" ht="63" customHeight="1" thickBot="1">
      <c r="A465" s="8">
        <v>456</v>
      </c>
      <c r="B465" s="72">
        <v>1202</v>
      </c>
      <c r="C465" s="72" t="s">
        <v>92</v>
      </c>
      <c r="D465" s="40"/>
      <c r="E465" s="8" t="s">
        <v>365</v>
      </c>
      <c r="F465" s="99">
        <f>SUM(F466)</f>
        <v>800000</v>
      </c>
    </row>
    <row r="466" spans="1:7" ht="60.75" customHeight="1" thickBot="1">
      <c r="A466" s="8">
        <v>457</v>
      </c>
      <c r="B466" s="72" t="s">
        <v>93</v>
      </c>
      <c r="C466" s="72" t="s">
        <v>268</v>
      </c>
      <c r="D466" s="40"/>
      <c r="E466" s="27" t="s">
        <v>238</v>
      </c>
      <c r="F466" s="99">
        <f>SUM(F467)</f>
        <v>800000</v>
      </c>
    </row>
    <row r="467" spans="1:7" ht="43.5" thickBot="1">
      <c r="A467" s="8">
        <v>458</v>
      </c>
      <c r="B467" s="72">
        <v>1202</v>
      </c>
      <c r="C467" s="72" t="s">
        <v>268</v>
      </c>
      <c r="D467" s="78">
        <v>200</v>
      </c>
      <c r="E467" s="8" t="s">
        <v>276</v>
      </c>
      <c r="F467" s="99">
        <v>800000</v>
      </c>
      <c r="G467" s="43"/>
    </row>
    <row r="468" spans="1:7" ht="43.5" thickBot="1">
      <c r="A468" s="8">
        <v>459</v>
      </c>
      <c r="B468" s="76" t="s">
        <v>319</v>
      </c>
      <c r="C468" s="72"/>
      <c r="D468" s="59"/>
      <c r="E468" s="25" t="s">
        <v>456</v>
      </c>
      <c r="F468" s="106">
        <f>SUM(F469)</f>
        <v>5500</v>
      </c>
      <c r="G468" s="43"/>
    </row>
    <row r="469" spans="1:7" ht="29.25" thickBot="1">
      <c r="A469" s="8">
        <v>460</v>
      </c>
      <c r="B469" s="76" t="s">
        <v>318</v>
      </c>
      <c r="C469" s="72"/>
      <c r="D469" s="59"/>
      <c r="E469" s="20" t="s">
        <v>315</v>
      </c>
      <c r="F469" s="106">
        <f>SUM(F470)</f>
        <v>5500</v>
      </c>
      <c r="G469" s="43"/>
    </row>
    <row r="470" spans="1:7" ht="19.5" customHeight="1" thickBot="1">
      <c r="A470" s="8">
        <v>461</v>
      </c>
      <c r="B470" s="76" t="s">
        <v>318</v>
      </c>
      <c r="C470" s="72" t="s">
        <v>74</v>
      </c>
      <c r="D470" s="59"/>
      <c r="E470" s="8" t="s">
        <v>260</v>
      </c>
      <c r="F470" s="106">
        <f>SUM(F471)</f>
        <v>5500</v>
      </c>
      <c r="G470" s="43"/>
    </row>
    <row r="471" spans="1:7" ht="43.5" thickBot="1">
      <c r="A471" s="8">
        <v>462</v>
      </c>
      <c r="B471" s="76" t="s">
        <v>318</v>
      </c>
      <c r="C471" s="72" t="s">
        <v>386</v>
      </c>
      <c r="D471" s="60"/>
      <c r="E471" s="12" t="s">
        <v>316</v>
      </c>
      <c r="F471" s="106">
        <f>SUM(F472)</f>
        <v>5500</v>
      </c>
      <c r="G471" s="43"/>
    </row>
    <row r="472" spans="1:7" ht="29.25" thickBot="1">
      <c r="A472" s="8">
        <v>463</v>
      </c>
      <c r="B472" s="76">
        <v>1301</v>
      </c>
      <c r="C472" s="72" t="s">
        <v>386</v>
      </c>
      <c r="D472" s="59">
        <v>700</v>
      </c>
      <c r="E472" s="8" t="s">
        <v>317</v>
      </c>
      <c r="F472" s="106">
        <v>5500</v>
      </c>
      <c r="G472" s="43"/>
    </row>
    <row r="473" spans="1:7" ht="15.75" thickBot="1">
      <c r="A473" s="8">
        <v>464</v>
      </c>
      <c r="B473" s="70"/>
      <c r="C473" s="70"/>
      <c r="D473" s="71"/>
      <c r="E473" s="19" t="s">
        <v>358</v>
      </c>
      <c r="F473" s="107">
        <f>SUM(F8,F85,F92,F137,F194,F232,F247,F359,F378,F443,F462,F468)</f>
        <v>984515059.84000003</v>
      </c>
    </row>
  </sheetData>
  <autoFilter ref="A7:I473"/>
  <mergeCells count="2">
    <mergeCell ref="E1:F1"/>
    <mergeCell ref="A3:F3"/>
  </mergeCells>
  <pageMargins left="1.1811023622047245" right="0.78740157480314965" top="0.98425196850393704" bottom="0.98425196850393704" header="0.51181102362204722" footer="0.51181102362204722"/>
  <pageSetup paperSize="9" scale="85" orientation="portrait" horizontalDpi="180" verticalDpi="180" r:id="rId1"/>
  <headerFooter differentFirst="1">
    <oddHeader>&amp;C&amp;P</oddHeader>
  </headerFooter>
  <rowBreaks count="1" manualBreakCount="1">
    <brk id="4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lmi</dc:creator>
  <cp:lastModifiedBy>Азовцева НМ</cp:lastModifiedBy>
  <cp:lastPrinted>2021-06-21T05:37:57Z</cp:lastPrinted>
  <dcterms:created xsi:type="dcterms:W3CDTF">2006-09-28T05:33:49Z</dcterms:created>
  <dcterms:modified xsi:type="dcterms:W3CDTF">2021-12-15T07:46:02Z</dcterms:modified>
</cp:coreProperties>
</file>